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15" windowWidth="19320" windowHeight="10185"/>
  </bookViews>
  <sheets>
    <sheet name="ССР 1 кв.2012 г." sheetId="16" r:id="rId1"/>
  </sheets>
  <definedNames>
    <definedName name="_xlnm.Print_Titles" localSheetId="0">'ССР 1 кв.2012 г.'!$22:$22</definedName>
    <definedName name="_xlnm.Print_Area" localSheetId="0">'ССР 1 кв.2012 г.'!$A$11:$K$111</definedName>
  </definedNames>
  <calcPr calcId="125725"/>
</workbook>
</file>

<file path=xl/calcChain.xml><?xml version="1.0" encoding="utf-8"?>
<calcChain xmlns="http://schemas.openxmlformats.org/spreadsheetml/2006/main">
  <c r="K49" i="16"/>
  <c r="K50"/>
  <c r="K52"/>
  <c r="K54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5"/>
  <c r="K77"/>
  <c r="F78"/>
  <c r="G78"/>
  <c r="H78"/>
  <c r="I78"/>
  <c r="J78"/>
  <c r="K36"/>
  <c r="K37"/>
  <c r="K38"/>
  <c r="K39"/>
  <c r="K40"/>
  <c r="K41"/>
  <c r="K42"/>
  <c r="K45"/>
  <c r="K46"/>
  <c r="K47"/>
  <c r="G80" l="1"/>
  <c r="F80"/>
  <c r="H106" l="1"/>
  <c r="J81" l="1"/>
  <c r="J82" s="1"/>
  <c r="I81"/>
  <c r="I82" s="1"/>
  <c r="G81"/>
  <c r="G82" s="1"/>
  <c r="G84" s="1"/>
  <c r="H80"/>
  <c r="H110"/>
  <c r="H111" s="1"/>
  <c r="J105"/>
  <c r="I105"/>
  <c r="H105"/>
  <c r="G105"/>
  <c r="F105"/>
  <c r="K105" s="1"/>
  <c r="I88"/>
  <c r="K33"/>
  <c r="A33"/>
  <c r="K32"/>
  <c r="K30"/>
  <c r="K29"/>
  <c r="K28"/>
  <c r="K27"/>
  <c r="K26"/>
  <c r="K25"/>
  <c r="K78" l="1"/>
  <c r="H81"/>
  <c r="K80"/>
  <c r="I89"/>
  <c r="I98" s="1"/>
  <c r="I100" s="1"/>
  <c r="F81"/>
  <c r="F82" s="1"/>
  <c r="G88"/>
  <c r="G89" s="1"/>
  <c r="G98" s="1"/>
  <c r="G100" s="1"/>
  <c r="H82"/>
  <c r="F84" l="1"/>
  <c r="J85"/>
  <c r="K85" s="1"/>
  <c r="I101"/>
  <c r="I103" s="1"/>
  <c r="G101"/>
  <c r="G102" s="1"/>
  <c r="K81"/>
  <c r="K82" s="1"/>
  <c r="H84"/>
  <c r="H88" s="1"/>
  <c r="H89" s="1"/>
  <c r="H98" s="1"/>
  <c r="K84" l="1"/>
  <c r="K88" s="1"/>
  <c r="H100"/>
  <c r="H101" s="1"/>
  <c r="I106"/>
  <c r="K103"/>
  <c r="I107"/>
  <c r="I110" s="1"/>
  <c r="I111" s="1"/>
  <c r="G106"/>
  <c r="G107"/>
  <c r="G110" s="1"/>
  <c r="G111" s="1"/>
  <c r="F88"/>
  <c r="J88"/>
  <c r="J89" s="1"/>
  <c r="J98" s="1"/>
  <c r="J100" s="1"/>
  <c r="J101" l="1"/>
  <c r="J104" s="1"/>
  <c r="F89"/>
  <c r="F98" s="1"/>
  <c r="F100" s="1"/>
  <c r="K100" s="1"/>
  <c r="K89"/>
  <c r="K98" s="1"/>
  <c r="K101" l="1"/>
  <c r="J106"/>
  <c r="J107"/>
  <c r="J110" s="1"/>
  <c r="J111" s="1"/>
  <c r="K104"/>
  <c r="F101" l="1"/>
  <c r="F102" s="1"/>
  <c r="F106" l="1"/>
  <c r="K106" s="1"/>
  <c r="F107"/>
  <c r="K102"/>
  <c r="K107" s="1"/>
  <c r="K110" s="1"/>
  <c r="K111" s="1"/>
  <c r="F110" l="1"/>
  <c r="F111" s="1"/>
</calcChain>
</file>

<file path=xl/sharedStrings.xml><?xml version="1.0" encoding="utf-8"?>
<sst xmlns="http://schemas.openxmlformats.org/spreadsheetml/2006/main" count="144" uniqueCount="133">
  <si>
    <t>№ пп</t>
  </si>
  <si>
    <t>Номера сметных расчетов и смет</t>
  </si>
  <si>
    <t>Наименование глав, объектов, работ и затрат</t>
  </si>
  <si>
    <t>Ед-ца изм.</t>
  </si>
  <si>
    <t>Кол-во</t>
  </si>
  <si>
    <t>Сметная стоимость, руб.</t>
  </si>
  <si>
    <t>Общая сметная стоимость, руб.</t>
  </si>
  <si>
    <t>строительных работ</t>
  </si>
  <si>
    <t>монтажных работ</t>
  </si>
  <si>
    <t>оборудования</t>
  </si>
  <si>
    <t>прочих</t>
  </si>
  <si>
    <t xml:space="preserve">Глава 1. </t>
  </si>
  <si>
    <t>Подготовительные работы</t>
  </si>
  <si>
    <t xml:space="preserve">Глава 2. </t>
  </si>
  <si>
    <t>Основные объекты строительства</t>
  </si>
  <si>
    <t xml:space="preserve"> </t>
  </si>
  <si>
    <t>Итого:</t>
  </si>
  <si>
    <t>Глава 8. Временные здания и сооружения</t>
  </si>
  <si>
    <t>ГСН-81-05-01-2001 прил. 1 р.1 п. 1.2</t>
  </si>
  <si>
    <t>Средства на строительство временных зданий и сооружений 2,6%</t>
  </si>
  <si>
    <t>Итого по Главе 8</t>
  </si>
  <si>
    <t>Итого по Главам 1-8</t>
  </si>
  <si>
    <t>Глава 9. Прочие работы и затраты</t>
  </si>
  <si>
    <t>ГСН-81-05-02-2001</t>
  </si>
  <si>
    <t>Итого по Главе 9</t>
  </si>
  <si>
    <t>Итого по Главам 1-9</t>
  </si>
  <si>
    <t>Глава 10. Содержание дирекции (тех.надзор) строящегося предприятия</t>
  </si>
  <si>
    <t>Итого по Главе10</t>
  </si>
  <si>
    <t>Глава 11. Проектные и изыскательские работы</t>
  </si>
  <si>
    <t>Итого по Главе 12</t>
  </si>
  <si>
    <t>Итого по Главам 1-12</t>
  </si>
  <si>
    <t>Непредвиденные затраты</t>
  </si>
  <si>
    <t>Всего в ценах 2001 года без НДС</t>
  </si>
  <si>
    <t>Налог на добавленную стоимость 18%</t>
  </si>
  <si>
    <t>Всего в текущих ценах с НДС</t>
  </si>
  <si>
    <t>материалов</t>
  </si>
  <si>
    <t>Удорожание работ, производимых в зимнее время 4,2%</t>
  </si>
  <si>
    <t>Итого с учетом индекса - дефлятора 8,1 %</t>
  </si>
  <si>
    <t>С-2</t>
  </si>
  <si>
    <t>С-3</t>
  </si>
  <si>
    <t>С-4</t>
  </si>
  <si>
    <t>ЭО-1</t>
  </si>
  <si>
    <t>С-5</t>
  </si>
  <si>
    <t>Доставка строительных  материалов от прирельсовой базы г. Читы до Хиагдинского  месторождения</t>
  </si>
  <si>
    <t>Общестроительные работы</t>
  </si>
  <si>
    <t>СОГЛАСОВАНО:</t>
  </si>
  <si>
    <t>УТВЕРЖДАЮ:</t>
  </si>
  <si>
    <t>Предприятие на Хиагдинском месторождении</t>
  </si>
  <si>
    <t>(наименование стройки)</t>
  </si>
  <si>
    <t>Всего в текущих  ценах без НДС</t>
  </si>
  <si>
    <t>Коэффициент уступки К=0,97</t>
  </si>
  <si>
    <t>С учетом коэффициента уступки</t>
  </si>
  <si>
    <t>Протокол заседания конкурсной комиссии от 13.05.2011г по закупке № 110404/0619/584</t>
  </si>
  <si>
    <t>Затраты, связанные с осуществлением работ вахтовым методом, 8%</t>
  </si>
  <si>
    <t>Временный порядок ценообразования</t>
  </si>
  <si>
    <t>2.2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</si>
  <si>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</si>
  <si>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</si>
  <si>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</si>
  <si>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</si>
  <si>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</si>
  <si>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</si>
  <si>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</si>
  <si>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</si>
  <si>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</si>
  <si>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2.18</t>
  </si>
  <si>
    <t>2.1</t>
  </si>
  <si>
    <t>ОС-1</t>
  </si>
  <si>
    <t>ОБ-1</t>
  </si>
  <si>
    <t>ОС-3</t>
  </si>
  <si>
    <t>ОС-4</t>
  </si>
  <si>
    <t>ОС-6</t>
  </si>
  <si>
    <t>ОС-7</t>
  </si>
  <si>
    <t>ЭО-4</t>
  </si>
  <si>
    <t xml:space="preserve">Вертикальная планировка, дорожная одежда, обустройство дорог, благоустройство. </t>
  </si>
  <si>
    <t>Вертикальная планировка, дорожная одежда, обустройство, дополнительный транспорт материалов.</t>
  </si>
  <si>
    <t>Строительство молниезащитных мачт ,(2 шт).</t>
  </si>
  <si>
    <t>Строительство сооружений технического перевооружения топливораздаточного пункта на площадке ОПП</t>
  </si>
  <si>
    <t>Наружное освещение слива автоцистерны</t>
  </si>
  <si>
    <t>Площадка слива АЦ</t>
  </si>
  <si>
    <t>Заправочная площадка с навесом</t>
  </si>
  <si>
    <t>Общестроительные работы заправочной площадки</t>
  </si>
  <si>
    <t>Очистные сооружения</t>
  </si>
  <si>
    <t>С-9</t>
  </si>
  <si>
    <t>Узел слива</t>
  </si>
  <si>
    <t>С-10</t>
  </si>
  <si>
    <t>Камера переключений</t>
  </si>
  <si>
    <t>С-11</t>
  </si>
  <si>
    <t>Железобетонное основание под колонки топливозаправочные</t>
  </si>
  <si>
    <t>С-12</t>
  </si>
  <si>
    <t xml:space="preserve">Резервуар аварийного слива </t>
  </si>
  <si>
    <t>С-13</t>
  </si>
  <si>
    <t xml:space="preserve">Резервуар парк с поддоном </t>
  </si>
  <si>
    <t>Приобретение и монтаж оборудования и трубопроводы</t>
  </si>
  <si>
    <t>Оборудование КИПиА</t>
  </si>
  <si>
    <t xml:space="preserve">Внутриплощадные сети 0,4кВ </t>
  </si>
  <si>
    <t>ЭО-9</t>
  </si>
  <si>
    <t>Внутриплощадочные сети связи</t>
  </si>
  <si>
    <t>ЭО-10</t>
  </si>
  <si>
    <t>2.13</t>
  </si>
  <si>
    <t>2.14</t>
  </si>
  <si>
    <t>2.15</t>
  </si>
  <si>
    <t>2.16</t>
  </si>
  <si>
    <t>С-1 р.1, 2, 3, 4,6</t>
  </si>
  <si>
    <t>Непредвиденные затраты 3%</t>
  </si>
  <si>
    <t xml:space="preserve">К=6,45*1,06075- СМР </t>
  </si>
  <si>
    <t>К=3,74*1,06075 - оборудование</t>
  </si>
  <si>
    <t>К=5,93*1,06075 - прочие</t>
  </si>
  <si>
    <r>
      <t xml:space="preserve"> Инф. Бюллетень "Индексы цен в строительстве"  респ. Бурятии, 1 кв 2012 г.,  Письмо Минрегионразвития РФ №4122</t>
    </r>
    <r>
      <rPr>
        <b/>
        <i/>
        <sz val="6"/>
        <rFont val="Times New Roman"/>
        <family val="1"/>
        <charset val="204"/>
      </rPr>
      <t>-ИП/08 от 28.02.2012 г.</t>
    </r>
  </si>
  <si>
    <t>2.3</t>
  </si>
  <si>
    <t>Операторская</t>
  </si>
  <si>
    <t>С-6</t>
  </si>
  <si>
    <t>Площадка под операторскую</t>
  </si>
  <si>
    <t>ОБ-2</t>
  </si>
  <si>
    <t>Приобретение здания операторской (мобильный контейнер)</t>
  </si>
  <si>
    <t>Электрооборудование операторской</t>
  </si>
  <si>
    <t>ЭО-3</t>
  </si>
  <si>
    <t>ЭО-5</t>
  </si>
  <si>
    <t>ЭО-8</t>
  </si>
  <si>
    <t>Оборудование АПС и оповещение о пожаре</t>
  </si>
  <si>
    <t>Сети оповещения ГО и ЧС</t>
  </si>
  <si>
    <t>2.17</t>
  </si>
  <si>
    <t>2.19</t>
  </si>
  <si>
    <t xml:space="preserve">СВОДНЫЙ СМЕТНЫЙ РАСЧЕТ СТОИМОСТИ </t>
  </si>
  <si>
    <t>перевооружения топливного пункта на площадке основного производства Хиагдинского предприятия</t>
  </si>
  <si>
    <t>Приложение № 2 к Договору подряда</t>
  </si>
  <si>
    <t>Генеральный директор ОАО «Хиагда»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</si>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</sst>
</file>

<file path=xl/styles.xml><?xml version="1.0" encoding="utf-8"?>
<styleSheet xmlns="http://schemas.openxmlformats.org/spreadsheetml/2006/main">
  <numFmts count="1">
    <numFmt numFmtId="164" formatCode="#,##0&quot;р.&quot;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theme="7" tint="-0.24997711111789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distributed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distributed" wrapText="1"/>
    </xf>
    <xf numFmtId="49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top"/>
    </xf>
    <xf numFmtId="4" fontId="5" fillId="4" borderId="1" xfId="0" applyNumberFormat="1" applyFont="1" applyFill="1" applyBorder="1" applyAlignment="1">
      <alignment horizontal="right" vertical="distributed" wrapText="1"/>
    </xf>
    <xf numFmtId="4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distributed"/>
    </xf>
    <xf numFmtId="0" fontId="2" fillId="0" borderId="1" xfId="0" applyFont="1" applyBorder="1" applyAlignment="1">
      <alignment horizontal="left" vertical="distributed" wrapText="1"/>
    </xf>
    <xf numFmtId="4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distributed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top" wrapText="1"/>
    </xf>
    <xf numFmtId="4" fontId="8" fillId="5" borderId="1" xfId="0" applyNumberFormat="1" applyFont="1" applyFill="1" applyBorder="1" applyAlignment="1">
      <alignment horizontal="right" vertical="center" wrapText="1"/>
    </xf>
    <xf numFmtId="4" fontId="8" fillId="5" borderId="1" xfId="0" applyNumberFormat="1" applyFont="1" applyFill="1" applyBorder="1" applyAlignment="1">
      <alignment horizontal="right" vertical="distributed" wrapText="1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Font="1"/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vertical="top"/>
    </xf>
    <xf numFmtId="49" fontId="19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9" fillId="0" borderId="0" xfId="0" applyFont="1"/>
    <xf numFmtId="1" fontId="2" fillId="0" borderId="1" xfId="0" applyNumberFormat="1" applyFont="1" applyBorder="1" applyAlignment="1">
      <alignment horizontal="right" vertical="top" wrapText="1"/>
    </xf>
    <xf numFmtId="1" fontId="5" fillId="4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distributed" wrapText="1"/>
    </xf>
    <xf numFmtId="3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/>
    </xf>
    <xf numFmtId="3" fontId="5" fillId="4" borderId="1" xfId="0" applyNumberFormat="1" applyFont="1" applyFill="1" applyBorder="1" applyAlignment="1">
      <alignment horizontal="right" vertical="top" wrapText="1"/>
    </xf>
    <xf numFmtId="3" fontId="5" fillId="4" borderId="1" xfId="0" applyNumberFormat="1" applyFont="1" applyFill="1" applyBorder="1" applyAlignment="1">
      <alignment horizontal="right" vertical="distributed" wrapText="1"/>
    </xf>
    <xf numFmtId="3" fontId="2" fillId="4" borderId="1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left" vertical="top"/>
    </xf>
    <xf numFmtId="3" fontId="5" fillId="4" borderId="1" xfId="0" applyNumberFormat="1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distributed" wrapText="1"/>
    </xf>
    <xf numFmtId="3" fontId="8" fillId="5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3" fontId="8" fillId="5" borderId="1" xfId="0" applyNumberFormat="1" applyFont="1" applyFill="1" applyBorder="1" applyAlignment="1">
      <alignment horizontal="right" vertical="center"/>
    </xf>
    <xf numFmtId="3" fontId="8" fillId="5" borderId="1" xfId="0" applyNumberFormat="1" applyFont="1" applyFill="1" applyBorder="1" applyAlignment="1">
      <alignment horizontal="right" vertical="distributed" wrapText="1"/>
    </xf>
    <xf numFmtId="3" fontId="2" fillId="5" borderId="1" xfId="0" applyNumberFormat="1" applyFont="1" applyFill="1" applyBorder="1" applyAlignment="1">
      <alignment horizontal="right" vertical="distributed" wrapText="1"/>
    </xf>
    <xf numFmtId="164" fontId="8" fillId="0" borderId="0" xfId="0" applyNumberFormat="1" applyFont="1" applyAlignment="1">
      <alignment horizontal="right"/>
    </xf>
    <xf numFmtId="3" fontId="5" fillId="0" borderId="1" xfId="0" applyNumberFormat="1" applyFont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5" fillId="6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49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1" fillId="0" borderId="0" xfId="0" applyFont="1" applyAlignment="1">
      <alignment horizontal="center" vertical="top" wrapText="1"/>
    </xf>
    <xf numFmtId="0" fontId="22" fillId="0" borderId="0" xfId="0" applyFont="1"/>
    <xf numFmtId="0" fontId="9" fillId="0" borderId="0" xfId="0" applyFont="1" applyAlignment="1">
      <alignment horizontal="center"/>
    </xf>
    <xf numFmtId="0" fontId="23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9" fillId="0" borderId="0" xfId="0" applyFont="1" applyAlignment="1"/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K176"/>
  <sheetViews>
    <sheetView showGridLines="0" tabSelected="1" topLeftCell="A88" zoomScaleNormal="100" zoomScaleSheetLayoutView="100" workbookViewId="0">
      <selection activeCell="F127" sqref="F127"/>
    </sheetView>
  </sheetViews>
  <sheetFormatPr defaultRowHeight="12.75"/>
  <cols>
    <col min="1" max="1" width="7" style="1" customWidth="1"/>
    <col min="2" max="2" width="13" style="2" customWidth="1"/>
    <col min="3" max="3" width="54.7109375" style="3" customWidth="1"/>
    <col min="4" max="4" width="6.42578125" style="3" hidden="1" customWidth="1"/>
    <col min="5" max="5" width="8.85546875" style="3" hidden="1" customWidth="1"/>
    <col min="6" max="6" width="14.42578125" style="4" customWidth="1"/>
    <col min="7" max="7" width="13.85546875" style="4" customWidth="1"/>
    <col min="8" max="8" width="12.7109375" style="4" hidden="1" customWidth="1"/>
    <col min="9" max="9" width="13.140625" style="4" customWidth="1"/>
    <col min="10" max="10" width="14" style="4" customWidth="1"/>
    <col min="11" max="11" width="17.42578125" style="4" customWidth="1"/>
  </cols>
  <sheetData>
    <row r="1" spans="1:11" ht="15.75">
      <c r="A1" s="114"/>
      <c r="B1" s="115"/>
      <c r="C1" s="116"/>
      <c r="D1" s="117"/>
      <c r="E1" s="114"/>
      <c r="F1" s="65"/>
      <c r="G1" s="65"/>
      <c r="H1" s="66"/>
      <c r="I1" s="66"/>
      <c r="J1" s="65"/>
      <c r="K1" s="65" t="s">
        <v>125</v>
      </c>
    </row>
    <row r="2" spans="1:11">
      <c r="A2" s="118"/>
      <c r="B2" s="119"/>
      <c r="C2" s="120"/>
      <c r="D2" s="121"/>
      <c r="E2" s="122"/>
      <c r="F2" s="123"/>
      <c r="G2" s="123"/>
      <c r="H2" s="123"/>
      <c r="I2" s="123"/>
      <c r="J2" s="123"/>
      <c r="K2" s="123"/>
    </row>
    <row r="3" spans="1:11" ht="15.75">
      <c r="A3" s="124" t="s">
        <v>46</v>
      </c>
      <c r="B3" s="124"/>
      <c r="C3" s="124"/>
      <c r="D3" s="66"/>
      <c r="E3" s="66"/>
      <c r="F3" s="66"/>
      <c r="G3" s="124" t="s">
        <v>45</v>
      </c>
      <c r="H3" s="124"/>
      <c r="I3" s="124"/>
      <c r="J3" s="124"/>
      <c r="K3" s="66"/>
    </row>
    <row r="4" spans="1:11" ht="15.75">
      <c r="A4" s="114"/>
      <c r="B4" s="125"/>
      <c r="C4" s="125"/>
      <c r="D4" s="66"/>
      <c r="E4" s="66"/>
      <c r="F4" s="66"/>
      <c r="G4" s="65"/>
      <c r="H4" s="65"/>
      <c r="I4" s="66"/>
      <c r="J4" s="66"/>
      <c r="K4" s="66"/>
    </row>
    <row r="5" spans="1:11" ht="15.75">
      <c r="A5" s="124" t="s">
        <v>126</v>
      </c>
      <c r="B5" s="124"/>
      <c r="C5" s="124"/>
      <c r="D5" s="66"/>
      <c r="E5" s="66"/>
      <c r="F5" s="66"/>
      <c r="G5" s="126"/>
      <c r="H5" s="126"/>
      <c r="I5" s="126"/>
      <c r="J5" s="126"/>
      <c r="K5" s="66"/>
    </row>
    <row r="6" spans="1:11" ht="18.75">
      <c r="A6" s="127" t="s">
        <v>127</v>
      </c>
      <c r="B6" s="127"/>
      <c r="C6" s="127"/>
      <c r="D6" s="66"/>
      <c r="E6" s="66"/>
      <c r="F6" s="66"/>
      <c r="G6" s="127" t="s">
        <v>127</v>
      </c>
      <c r="H6" s="127"/>
      <c r="I6" s="127"/>
      <c r="J6" s="127"/>
      <c r="K6" s="66"/>
    </row>
    <row r="7" spans="1:11" ht="18.75">
      <c r="A7" s="124" t="s">
        <v>128</v>
      </c>
      <c r="B7" s="124"/>
      <c r="C7" s="124"/>
      <c r="D7" s="66"/>
      <c r="E7" s="66"/>
      <c r="F7" s="66"/>
      <c r="G7" s="127"/>
      <c r="H7" s="127"/>
      <c r="I7" s="127"/>
      <c r="J7" s="127"/>
      <c r="K7" s="66"/>
    </row>
    <row r="8" spans="1:11" ht="18.75">
      <c r="A8" s="127" t="s">
        <v>129</v>
      </c>
      <c r="B8" s="127"/>
      <c r="C8" s="127"/>
      <c r="D8" s="66"/>
      <c r="E8" s="66"/>
      <c r="F8" s="66"/>
      <c r="G8" s="127" t="s">
        <v>129</v>
      </c>
      <c r="H8" s="127"/>
      <c r="I8" s="127"/>
      <c r="J8" s="127"/>
      <c r="K8" s="66"/>
    </row>
    <row r="9" spans="1:11" ht="15.75">
      <c r="A9" s="128" t="s">
        <v>130</v>
      </c>
      <c r="B9" s="128"/>
      <c r="C9" s="128"/>
      <c r="D9" s="129"/>
      <c r="E9" s="129"/>
      <c r="F9" s="129"/>
      <c r="G9" s="128" t="s">
        <v>131</v>
      </c>
      <c r="H9" s="128"/>
      <c r="I9" s="128"/>
      <c r="J9" s="128"/>
      <c r="K9" s="129"/>
    </row>
    <row r="10" spans="1:11" ht="18.75">
      <c r="A10" s="127" t="s">
        <v>132</v>
      </c>
      <c r="B10" s="127"/>
      <c r="C10" s="127"/>
      <c r="D10" s="66"/>
      <c r="E10" s="66"/>
      <c r="F10" s="66"/>
      <c r="G10" s="127" t="s">
        <v>132</v>
      </c>
      <c r="H10" s="127"/>
      <c r="I10" s="127"/>
      <c r="J10" s="127"/>
      <c r="K10" s="66"/>
    </row>
    <row r="11" spans="1:11" s="66" customFormat="1" ht="15.75">
      <c r="A11" s="1"/>
      <c r="B11" s="2"/>
      <c r="C11" s="3"/>
      <c r="D11" s="3"/>
      <c r="E11" s="3"/>
      <c r="F11" s="4"/>
      <c r="G11" s="4"/>
      <c r="H11" s="4"/>
      <c r="I11" s="4"/>
      <c r="J11" s="4"/>
      <c r="K11" s="4"/>
    </row>
    <row r="12" spans="1:11" s="53" customFormat="1" ht="16.5" customHeight="1">
      <c r="A12" s="113" t="s">
        <v>47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</row>
    <row r="13" spans="1:11" s="59" customFormat="1" ht="11.25" customHeight="1">
      <c r="A13" s="103" t="s">
        <v>48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  <row r="14" spans="1:11" s="48" customFormat="1" ht="4.5" customHeight="1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s="52" customFormat="1" ht="15.75" customHeight="1">
      <c r="A15" s="106" t="s">
        <v>123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</row>
    <row r="16" spans="1:11" ht="17.25" customHeight="1">
      <c r="A16" s="105" t="s">
        <v>124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</row>
    <row r="17" spans="1:11" s="48" customFormat="1" ht="21" customHeight="1">
      <c r="A17" s="58"/>
      <c r="B17" s="57"/>
      <c r="C17" s="47"/>
      <c r="D17" s="47"/>
      <c r="E17" s="47"/>
      <c r="F17" s="47"/>
      <c r="G17" s="47"/>
      <c r="H17" s="47"/>
      <c r="I17" s="47"/>
      <c r="J17" s="47"/>
      <c r="K17" s="87"/>
    </row>
    <row r="18" spans="1:11" ht="12.75" customHeight="1">
      <c r="A18" s="107" t="s">
        <v>0</v>
      </c>
      <c r="B18" s="108" t="s">
        <v>1</v>
      </c>
      <c r="C18" s="107" t="s">
        <v>2</v>
      </c>
      <c r="D18" s="109" t="s">
        <v>3</v>
      </c>
      <c r="E18" s="109" t="s">
        <v>4</v>
      </c>
      <c r="F18" s="112" t="s">
        <v>5</v>
      </c>
      <c r="G18" s="112"/>
      <c r="H18" s="112"/>
      <c r="I18" s="112"/>
      <c r="J18" s="112"/>
      <c r="K18" s="107" t="s">
        <v>6</v>
      </c>
    </row>
    <row r="19" spans="1:11">
      <c r="A19" s="107"/>
      <c r="B19" s="108"/>
      <c r="C19" s="107"/>
      <c r="D19" s="110"/>
      <c r="E19" s="110"/>
      <c r="F19" s="107" t="s">
        <v>7</v>
      </c>
      <c r="G19" s="107" t="s">
        <v>8</v>
      </c>
      <c r="H19" s="107" t="s">
        <v>35</v>
      </c>
      <c r="I19" s="107" t="s">
        <v>9</v>
      </c>
      <c r="J19" s="107" t="s">
        <v>10</v>
      </c>
      <c r="K19" s="107"/>
    </row>
    <row r="20" spans="1:11">
      <c r="A20" s="107"/>
      <c r="B20" s="108"/>
      <c r="C20" s="107"/>
      <c r="D20" s="110"/>
      <c r="E20" s="110"/>
      <c r="F20" s="107"/>
      <c r="G20" s="107"/>
      <c r="H20" s="107"/>
      <c r="I20" s="107"/>
      <c r="J20" s="107"/>
      <c r="K20" s="107"/>
    </row>
    <row r="21" spans="1:11">
      <c r="A21" s="107"/>
      <c r="B21" s="108"/>
      <c r="C21" s="107"/>
      <c r="D21" s="111"/>
      <c r="E21" s="111"/>
      <c r="F21" s="107"/>
      <c r="G21" s="107"/>
      <c r="H21" s="107"/>
      <c r="I21" s="107"/>
      <c r="J21" s="107"/>
      <c r="K21" s="107"/>
    </row>
    <row r="22" spans="1:11">
      <c r="A22" s="36">
        <v>1</v>
      </c>
      <c r="B22" s="5">
        <v>2</v>
      </c>
      <c r="C22" s="36">
        <v>3</v>
      </c>
      <c r="D22" s="36">
        <v>4</v>
      </c>
      <c r="E22" s="36">
        <v>5</v>
      </c>
      <c r="F22" s="36">
        <v>4</v>
      </c>
      <c r="G22" s="36">
        <v>5</v>
      </c>
      <c r="H22" s="36">
        <v>6</v>
      </c>
      <c r="I22" s="36">
        <v>7</v>
      </c>
      <c r="J22" s="36">
        <v>8</v>
      </c>
      <c r="K22" s="36">
        <v>9</v>
      </c>
    </row>
    <row r="23" spans="1:11" ht="12.75" customHeight="1">
      <c r="A23" s="91" t="s">
        <v>11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</row>
    <row r="24" spans="1:11" ht="12.75" customHeight="1">
      <c r="A24" s="6"/>
      <c r="B24" s="93" t="s">
        <v>12</v>
      </c>
      <c r="C24" s="94"/>
      <c r="D24" s="7"/>
      <c r="E24" s="7"/>
      <c r="F24" s="7"/>
      <c r="G24" s="7"/>
      <c r="H24" s="7"/>
      <c r="I24" s="7"/>
      <c r="J24" s="7"/>
      <c r="K24" s="7"/>
    </row>
    <row r="25" spans="1:11" ht="12.75" hidden="1" customHeight="1">
      <c r="A25" s="8"/>
      <c r="B25" s="9"/>
      <c r="C25" s="9"/>
      <c r="D25" s="9"/>
      <c r="E25" s="9"/>
      <c r="F25" s="10"/>
      <c r="G25" s="11"/>
      <c r="H25" s="11"/>
      <c r="I25" s="11"/>
      <c r="J25" s="11"/>
      <c r="K25" s="12">
        <f t="shared" ref="K25:K30" si="0">F25+G25+I25+J25</f>
        <v>0</v>
      </c>
    </row>
    <row r="26" spans="1:11" ht="12.75" hidden="1" customHeight="1">
      <c r="A26" s="8"/>
      <c r="B26" s="9"/>
      <c r="C26" s="9"/>
      <c r="D26" s="9"/>
      <c r="E26" s="9"/>
      <c r="F26" s="10"/>
      <c r="G26" s="11"/>
      <c r="H26" s="11"/>
      <c r="I26" s="11"/>
      <c r="J26" s="11"/>
      <c r="K26" s="12">
        <f t="shared" si="0"/>
        <v>0</v>
      </c>
    </row>
    <row r="27" spans="1:11" ht="12.75" hidden="1" customHeight="1">
      <c r="A27" s="8"/>
      <c r="B27" s="9"/>
      <c r="C27" s="9"/>
      <c r="D27" s="9"/>
      <c r="E27" s="9"/>
      <c r="F27" s="10"/>
      <c r="G27" s="11"/>
      <c r="H27" s="11"/>
      <c r="I27" s="11"/>
      <c r="J27" s="11"/>
      <c r="K27" s="12">
        <f t="shared" si="0"/>
        <v>0</v>
      </c>
    </row>
    <row r="28" spans="1:11" ht="12.75" hidden="1" customHeight="1">
      <c r="A28" s="8"/>
      <c r="B28" s="9"/>
      <c r="C28" s="9"/>
      <c r="D28" s="9"/>
      <c r="E28" s="9"/>
      <c r="F28" s="10"/>
      <c r="G28" s="11"/>
      <c r="H28" s="11"/>
      <c r="I28" s="11"/>
      <c r="J28" s="11"/>
      <c r="K28" s="12">
        <f t="shared" si="0"/>
        <v>0</v>
      </c>
    </row>
    <row r="29" spans="1:11" ht="15" hidden="1" customHeight="1">
      <c r="A29" s="8"/>
      <c r="B29" s="13"/>
      <c r="C29" s="14"/>
      <c r="D29" s="9"/>
      <c r="E29" s="9"/>
      <c r="F29" s="10"/>
      <c r="G29" s="11"/>
      <c r="H29" s="11"/>
      <c r="I29" s="11"/>
      <c r="J29" s="11"/>
      <c r="K29" s="12">
        <f t="shared" si="0"/>
        <v>0</v>
      </c>
    </row>
    <row r="30" spans="1:11" ht="15" hidden="1" customHeight="1">
      <c r="A30" s="8"/>
      <c r="B30" s="13"/>
      <c r="C30" s="14"/>
      <c r="D30" s="9"/>
      <c r="E30" s="9"/>
      <c r="F30" s="10"/>
      <c r="G30" s="11"/>
      <c r="H30" s="11"/>
      <c r="I30" s="11"/>
      <c r="J30" s="11"/>
      <c r="K30" s="12">
        <f t="shared" si="0"/>
        <v>0</v>
      </c>
    </row>
    <row r="31" spans="1:11" ht="12.75" hidden="1" customHeight="1">
      <c r="A31" s="8"/>
      <c r="B31" s="9"/>
      <c r="C31" s="9"/>
      <c r="D31" s="9"/>
      <c r="E31" s="9"/>
      <c r="F31" s="15"/>
      <c r="G31" s="11"/>
      <c r="H31" s="11"/>
      <c r="I31" s="11"/>
      <c r="J31" s="11"/>
      <c r="K31" s="12"/>
    </row>
    <row r="32" spans="1:11" ht="12.75" hidden="1" customHeight="1">
      <c r="A32" s="16">
        <v>1</v>
      </c>
      <c r="B32" s="17"/>
      <c r="C32" s="17"/>
      <c r="D32" s="18"/>
      <c r="E32" s="18"/>
      <c r="F32" s="10"/>
      <c r="G32" s="15"/>
      <c r="H32" s="15"/>
      <c r="I32" s="15"/>
      <c r="J32" s="15"/>
      <c r="K32" s="12">
        <f>F32+G32+I32+J32</f>
        <v>0</v>
      </c>
    </row>
    <row r="33" spans="1:11" ht="12.75" hidden="1" customHeight="1">
      <c r="A33" s="16">
        <f>A32+1</f>
        <v>2</v>
      </c>
      <c r="B33" s="17"/>
      <c r="C33" s="17"/>
      <c r="D33" s="18"/>
      <c r="E33" s="18"/>
      <c r="F33" s="10"/>
      <c r="G33" s="15"/>
      <c r="H33" s="15"/>
      <c r="I33" s="15"/>
      <c r="J33" s="15"/>
      <c r="K33" s="12">
        <f>F33+G33+I33+J33</f>
        <v>0</v>
      </c>
    </row>
    <row r="34" spans="1:11" ht="12.75" customHeight="1">
      <c r="A34" s="91" t="s">
        <v>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</row>
    <row r="35" spans="1:11" ht="12.75" customHeight="1">
      <c r="A35" s="6"/>
      <c r="B35" s="93" t="s">
        <v>14</v>
      </c>
      <c r="C35" s="94"/>
      <c r="D35" s="7"/>
      <c r="E35" s="7"/>
      <c r="F35" s="7"/>
      <c r="G35" s="7"/>
      <c r="H35" s="7"/>
      <c r="I35" s="7"/>
      <c r="J35" s="7"/>
      <c r="K35" s="7"/>
    </row>
    <row r="36" spans="1:11" ht="12.75" hidden="1" customHeight="1">
      <c r="A36" s="16"/>
      <c r="B36" s="9"/>
      <c r="C36" s="17"/>
      <c r="D36" s="18"/>
      <c r="E36" s="18"/>
      <c r="F36" s="10"/>
      <c r="G36" s="15"/>
      <c r="H36" s="15"/>
      <c r="I36" s="15"/>
      <c r="J36" s="15"/>
      <c r="K36" s="12">
        <f t="shared" ref="K36:K42" si="1">F36+G36+I36+J36</f>
        <v>0</v>
      </c>
    </row>
    <row r="37" spans="1:11" ht="12.75" hidden="1" customHeight="1">
      <c r="A37" s="16"/>
      <c r="B37" s="9"/>
      <c r="C37" s="17"/>
      <c r="D37" s="18"/>
      <c r="E37" s="18"/>
      <c r="F37" s="10"/>
      <c r="G37" s="15"/>
      <c r="H37" s="15"/>
      <c r="I37" s="15"/>
      <c r="J37" s="15"/>
      <c r="K37" s="12">
        <f t="shared" si="1"/>
        <v>0</v>
      </c>
    </row>
    <row r="38" spans="1:11" ht="12.75" hidden="1" customHeight="1">
      <c r="A38" s="16"/>
      <c r="B38" s="9"/>
      <c r="C38" s="17"/>
      <c r="D38" s="18"/>
      <c r="E38" s="18"/>
      <c r="F38" s="10"/>
      <c r="G38" s="15"/>
      <c r="H38" s="15"/>
      <c r="I38" s="15"/>
      <c r="J38" s="15"/>
      <c r="K38" s="12">
        <f t="shared" si="1"/>
        <v>0</v>
      </c>
    </row>
    <row r="39" spans="1:11" ht="12.75" hidden="1" customHeight="1">
      <c r="A39" s="16"/>
      <c r="B39" s="9"/>
      <c r="C39" s="17"/>
      <c r="D39" s="18"/>
      <c r="E39" s="18"/>
      <c r="F39" s="10"/>
      <c r="G39" s="15"/>
      <c r="H39" s="15"/>
      <c r="I39" s="15"/>
      <c r="J39" s="15"/>
      <c r="K39" s="12">
        <f t="shared" si="1"/>
        <v>0</v>
      </c>
    </row>
    <row r="40" spans="1:11" ht="12.75" hidden="1" customHeight="1">
      <c r="A40" s="16"/>
      <c r="B40" s="9"/>
      <c r="C40" s="17"/>
      <c r="D40" s="18"/>
      <c r="E40" s="18"/>
      <c r="F40" s="10"/>
      <c r="G40" s="15"/>
      <c r="H40" s="15"/>
      <c r="I40" s="15"/>
      <c r="J40" s="15"/>
      <c r="K40" s="12">
        <f t="shared" si="1"/>
        <v>0</v>
      </c>
    </row>
    <row r="41" spans="1:11" ht="12.75" hidden="1" customHeight="1">
      <c r="A41" s="16"/>
      <c r="B41" s="9"/>
      <c r="C41" s="17"/>
      <c r="D41" s="18"/>
      <c r="E41" s="18"/>
      <c r="F41" s="10"/>
      <c r="G41" s="15"/>
      <c r="H41" s="15"/>
      <c r="I41" s="15"/>
      <c r="J41" s="15"/>
      <c r="K41" s="12">
        <f t="shared" si="1"/>
        <v>0</v>
      </c>
    </row>
    <row r="42" spans="1:11" ht="27" hidden="1" customHeight="1">
      <c r="A42" s="16"/>
      <c r="B42" s="9"/>
      <c r="C42" s="17"/>
      <c r="D42" s="18"/>
      <c r="E42" s="18"/>
      <c r="F42" s="10"/>
      <c r="G42" s="15"/>
      <c r="H42" s="15"/>
      <c r="I42" s="15"/>
      <c r="J42" s="15"/>
      <c r="K42" s="12">
        <f t="shared" si="1"/>
        <v>0</v>
      </c>
    </row>
    <row r="43" spans="1:11" ht="12.75" hidden="1" customHeight="1">
      <c r="A43" s="16"/>
      <c r="B43" s="9"/>
      <c r="C43" s="17"/>
      <c r="D43" s="18"/>
      <c r="E43" s="18"/>
      <c r="F43" s="15"/>
      <c r="G43" s="15"/>
      <c r="H43" s="15"/>
      <c r="I43" s="15"/>
      <c r="J43" s="15"/>
      <c r="K43" s="12"/>
    </row>
    <row r="44" spans="1:11" hidden="1">
      <c r="A44" s="16"/>
      <c r="B44" s="19" t="s">
        <v>15</v>
      </c>
      <c r="C44" s="17"/>
      <c r="D44" s="18"/>
      <c r="E44" s="18"/>
      <c r="F44" s="15"/>
      <c r="G44" s="15"/>
      <c r="H44" s="15"/>
      <c r="I44" s="15"/>
      <c r="J44" s="15"/>
      <c r="K44" s="12"/>
    </row>
    <row r="45" spans="1:11" hidden="1">
      <c r="A45" s="16"/>
      <c r="B45" s="17"/>
      <c r="C45" s="17"/>
      <c r="D45" s="18"/>
      <c r="E45" s="18"/>
      <c r="F45" s="10"/>
      <c r="G45" s="15"/>
      <c r="H45" s="15"/>
      <c r="I45" s="15"/>
      <c r="J45" s="15"/>
      <c r="K45" s="12">
        <f>F45+G45+I45+J45</f>
        <v>0</v>
      </c>
    </row>
    <row r="46" spans="1:11" hidden="1">
      <c r="A46" s="16"/>
      <c r="B46" s="17"/>
      <c r="C46" s="17"/>
      <c r="D46" s="18"/>
      <c r="E46" s="18"/>
      <c r="F46" s="15"/>
      <c r="G46" s="15"/>
      <c r="H46" s="15"/>
      <c r="I46" s="15"/>
      <c r="J46" s="15"/>
      <c r="K46" s="12">
        <f>F46+G46+I46+J46</f>
        <v>0</v>
      </c>
    </row>
    <row r="47" spans="1:11" hidden="1">
      <c r="A47" s="16"/>
      <c r="B47" s="17"/>
      <c r="C47" s="17"/>
      <c r="D47" s="18"/>
      <c r="E47" s="18"/>
      <c r="F47" s="15"/>
      <c r="G47" s="15"/>
      <c r="H47" s="15"/>
      <c r="I47" s="15"/>
      <c r="J47" s="15"/>
      <c r="K47" s="12">
        <f>F47+G47+I47+J47</f>
        <v>0</v>
      </c>
    </row>
    <row r="48" spans="1:11" ht="27">
      <c r="A48" s="42"/>
      <c r="B48" s="43" t="s">
        <v>67</v>
      </c>
      <c r="C48" s="43" t="s">
        <v>74</v>
      </c>
      <c r="D48" s="44"/>
      <c r="E48" s="44"/>
      <c r="F48" s="45"/>
      <c r="G48" s="45"/>
      <c r="H48" s="45"/>
      <c r="I48" s="45"/>
      <c r="J48" s="45"/>
      <c r="K48" s="46"/>
    </row>
    <row r="49" spans="1:11" ht="25.5">
      <c r="A49" s="54" t="s">
        <v>66</v>
      </c>
      <c r="B49" s="17" t="s">
        <v>103</v>
      </c>
      <c r="C49" s="17" t="s">
        <v>75</v>
      </c>
      <c r="D49" s="18"/>
      <c r="E49" s="18"/>
      <c r="F49" s="79">
        <v>31085</v>
      </c>
      <c r="G49" s="79"/>
      <c r="H49" s="79"/>
      <c r="I49" s="79"/>
      <c r="J49" s="80"/>
      <c r="K49" s="81">
        <f>SUM(F49:J49)</f>
        <v>31085</v>
      </c>
    </row>
    <row r="50" spans="1:11" ht="25.5" hidden="1">
      <c r="A50" s="54" t="s">
        <v>65</v>
      </c>
      <c r="B50" s="17" t="s">
        <v>42</v>
      </c>
      <c r="C50" s="17" t="s">
        <v>43</v>
      </c>
      <c r="D50" s="18"/>
      <c r="E50" s="18"/>
      <c r="F50" s="80"/>
      <c r="G50" s="80"/>
      <c r="H50" s="80"/>
      <c r="I50" s="80"/>
      <c r="J50" s="80"/>
      <c r="K50" s="81">
        <f t="shared" ref="K50" si="2">SUM(F50:J50)</f>
        <v>0</v>
      </c>
    </row>
    <row r="51" spans="1:11" ht="13.5">
      <c r="A51" s="42"/>
      <c r="B51" s="43" t="s">
        <v>69</v>
      </c>
      <c r="C51" s="43" t="s">
        <v>76</v>
      </c>
      <c r="D51" s="44"/>
      <c r="E51" s="44"/>
      <c r="F51" s="82"/>
      <c r="G51" s="82"/>
      <c r="H51" s="82"/>
      <c r="I51" s="82"/>
      <c r="J51" s="82"/>
      <c r="K51" s="86"/>
    </row>
    <row r="52" spans="1:11" ht="16.5" customHeight="1">
      <c r="A52" s="54" t="s">
        <v>55</v>
      </c>
      <c r="B52" s="17" t="s">
        <v>38</v>
      </c>
      <c r="C52" s="17" t="s">
        <v>44</v>
      </c>
      <c r="D52" s="20"/>
      <c r="E52" s="20"/>
      <c r="F52" s="83">
        <v>34308</v>
      </c>
      <c r="G52" s="83"/>
      <c r="H52" s="83"/>
      <c r="I52" s="83"/>
      <c r="J52" s="83"/>
      <c r="K52" s="81">
        <f t="shared" ref="K52:K77" si="3">SUM(F52:J52)</f>
        <v>34308</v>
      </c>
    </row>
    <row r="53" spans="1:11" ht="26.25" customHeight="1">
      <c r="A53" s="60"/>
      <c r="B53" s="43" t="s">
        <v>70</v>
      </c>
      <c r="C53" s="43" t="s">
        <v>77</v>
      </c>
      <c r="D53" s="61"/>
      <c r="E53" s="61"/>
      <c r="F53" s="84"/>
      <c r="G53" s="84"/>
      <c r="H53" s="84"/>
      <c r="I53" s="84"/>
      <c r="J53" s="84"/>
      <c r="K53" s="85"/>
    </row>
    <row r="54" spans="1:11" hidden="1">
      <c r="A54" s="54" t="s">
        <v>65</v>
      </c>
      <c r="B54" s="17"/>
      <c r="C54" s="17"/>
      <c r="D54" s="20"/>
      <c r="E54" s="20"/>
      <c r="F54" s="83"/>
      <c r="G54" s="83"/>
      <c r="H54" s="83"/>
      <c r="I54" s="83"/>
      <c r="J54" s="83"/>
      <c r="K54" s="81">
        <f t="shared" si="3"/>
        <v>0</v>
      </c>
    </row>
    <row r="55" spans="1:11" ht="13.5" customHeight="1">
      <c r="A55" s="54"/>
      <c r="B55" s="17"/>
      <c r="C55" s="63" t="s">
        <v>79</v>
      </c>
      <c r="D55" s="20"/>
      <c r="E55" s="20"/>
      <c r="F55" s="83"/>
      <c r="G55" s="83"/>
      <c r="H55" s="83"/>
      <c r="I55" s="83"/>
      <c r="J55" s="83"/>
      <c r="K55" s="81"/>
    </row>
    <row r="56" spans="1:11" ht="13.5" customHeight="1">
      <c r="A56" s="54" t="s">
        <v>109</v>
      </c>
      <c r="B56" s="17" t="s">
        <v>39</v>
      </c>
      <c r="C56" s="17" t="s">
        <v>44</v>
      </c>
      <c r="D56" s="20"/>
      <c r="E56" s="20"/>
      <c r="F56" s="83">
        <v>36924</v>
      </c>
      <c r="G56" s="83"/>
      <c r="H56" s="83"/>
      <c r="I56" s="83"/>
      <c r="J56" s="83"/>
      <c r="K56" s="81">
        <f t="shared" si="3"/>
        <v>36924</v>
      </c>
    </row>
    <row r="57" spans="1:11" ht="13.5" customHeight="1">
      <c r="A57" s="54" t="s">
        <v>56</v>
      </c>
      <c r="B57" s="17" t="s">
        <v>41</v>
      </c>
      <c r="C57" s="17" t="s">
        <v>78</v>
      </c>
      <c r="D57" s="20"/>
      <c r="E57" s="20"/>
      <c r="F57" s="83">
        <v>7532</v>
      </c>
      <c r="G57" s="83">
        <v>5839</v>
      </c>
      <c r="H57" s="83"/>
      <c r="I57" s="83"/>
      <c r="J57" s="83"/>
      <c r="K57" s="81">
        <f t="shared" si="3"/>
        <v>13371</v>
      </c>
    </row>
    <row r="58" spans="1:11" ht="13.5" customHeight="1">
      <c r="A58" s="54"/>
      <c r="B58" s="17"/>
      <c r="C58" s="63" t="s">
        <v>80</v>
      </c>
      <c r="D58" s="20"/>
      <c r="E58" s="20"/>
      <c r="F58" s="83"/>
      <c r="G58" s="83"/>
      <c r="H58" s="83"/>
      <c r="I58" s="83"/>
      <c r="J58" s="83"/>
      <c r="K58" s="81">
        <f t="shared" si="3"/>
        <v>0</v>
      </c>
    </row>
    <row r="59" spans="1:11" ht="13.5" customHeight="1">
      <c r="A59" s="54" t="s">
        <v>57</v>
      </c>
      <c r="B59" s="17" t="s">
        <v>40</v>
      </c>
      <c r="C59" s="17" t="s">
        <v>81</v>
      </c>
      <c r="D59" s="20"/>
      <c r="E59" s="20"/>
      <c r="F59" s="83">
        <v>61123</v>
      </c>
      <c r="G59" s="83"/>
      <c r="H59" s="83"/>
      <c r="I59" s="83"/>
      <c r="J59" s="83"/>
      <c r="K59" s="81">
        <f t="shared" si="3"/>
        <v>61123</v>
      </c>
    </row>
    <row r="60" spans="1:11" ht="13.5" customHeight="1">
      <c r="A60" s="54"/>
      <c r="B60" s="17"/>
      <c r="C60" s="63" t="s">
        <v>110</v>
      </c>
      <c r="D60" s="20"/>
      <c r="E60" s="20"/>
      <c r="F60" s="83"/>
      <c r="G60" s="83"/>
      <c r="H60" s="83"/>
      <c r="I60" s="83"/>
      <c r="J60" s="83"/>
      <c r="K60" s="81">
        <f t="shared" si="3"/>
        <v>0</v>
      </c>
    </row>
    <row r="61" spans="1:11" ht="13.5" customHeight="1">
      <c r="A61" s="54" t="s">
        <v>58</v>
      </c>
      <c r="B61" s="17" t="s">
        <v>111</v>
      </c>
      <c r="C61" s="17" t="s">
        <v>112</v>
      </c>
      <c r="D61" s="20"/>
      <c r="E61" s="20"/>
      <c r="F61" s="83">
        <v>11563</v>
      </c>
      <c r="G61" s="83"/>
      <c r="H61" s="83"/>
      <c r="I61" s="83"/>
      <c r="J61" s="83"/>
      <c r="K61" s="81">
        <f t="shared" si="3"/>
        <v>11563</v>
      </c>
    </row>
    <row r="62" spans="1:11" ht="13.5" customHeight="1">
      <c r="A62" s="54" t="s">
        <v>59</v>
      </c>
      <c r="B62" s="17" t="s">
        <v>113</v>
      </c>
      <c r="C62" s="17" t="s">
        <v>114</v>
      </c>
      <c r="D62" s="20"/>
      <c r="E62" s="20"/>
      <c r="F62" s="83"/>
      <c r="G62" s="83"/>
      <c r="H62" s="83"/>
      <c r="I62" s="83">
        <v>45821</v>
      </c>
      <c r="J62" s="83"/>
      <c r="K62" s="81">
        <f t="shared" si="3"/>
        <v>45821</v>
      </c>
    </row>
    <row r="63" spans="1:11" ht="13.5" customHeight="1">
      <c r="A63" s="54" t="s">
        <v>60</v>
      </c>
      <c r="B63" s="17" t="s">
        <v>116</v>
      </c>
      <c r="C63" s="17" t="s">
        <v>115</v>
      </c>
      <c r="D63" s="20"/>
      <c r="E63" s="20"/>
      <c r="F63" s="83">
        <v>26</v>
      </c>
      <c r="G63" s="83">
        <v>7241</v>
      </c>
      <c r="H63" s="83"/>
      <c r="I63" s="83">
        <v>12686</v>
      </c>
      <c r="J63" s="83"/>
      <c r="K63" s="81">
        <f t="shared" si="3"/>
        <v>19953</v>
      </c>
    </row>
    <row r="64" spans="1:11" ht="13.5" customHeight="1">
      <c r="A64" s="54"/>
      <c r="B64" s="17"/>
      <c r="C64" s="63" t="s">
        <v>82</v>
      </c>
      <c r="D64" s="20"/>
      <c r="E64" s="20"/>
      <c r="F64" s="83"/>
      <c r="G64" s="83"/>
      <c r="H64" s="83"/>
      <c r="I64" s="83"/>
      <c r="J64" s="83"/>
      <c r="K64" s="81">
        <f t="shared" si="3"/>
        <v>0</v>
      </c>
    </row>
    <row r="65" spans="1:11" ht="13.5" customHeight="1">
      <c r="A65" s="54" t="s">
        <v>61</v>
      </c>
      <c r="B65" s="17" t="s">
        <v>83</v>
      </c>
      <c r="C65" s="17" t="s">
        <v>84</v>
      </c>
      <c r="D65" s="20"/>
      <c r="E65" s="20"/>
      <c r="F65" s="83">
        <v>9216</v>
      </c>
      <c r="G65" s="83"/>
      <c r="H65" s="83"/>
      <c r="I65" s="83"/>
      <c r="J65" s="83"/>
      <c r="K65" s="81">
        <f t="shared" si="3"/>
        <v>9216</v>
      </c>
    </row>
    <row r="66" spans="1:11" ht="13.5" customHeight="1">
      <c r="A66" s="54" t="s">
        <v>62</v>
      </c>
      <c r="B66" s="17" t="s">
        <v>85</v>
      </c>
      <c r="C66" s="17" t="s">
        <v>86</v>
      </c>
      <c r="D66" s="20"/>
      <c r="E66" s="20"/>
      <c r="F66" s="83">
        <v>5964</v>
      </c>
      <c r="G66" s="83"/>
      <c r="H66" s="83"/>
      <c r="I66" s="83"/>
      <c r="J66" s="83"/>
      <c r="K66" s="81">
        <f t="shared" si="3"/>
        <v>5964</v>
      </c>
    </row>
    <row r="67" spans="1:11" ht="13.5" customHeight="1">
      <c r="A67" s="54" t="s">
        <v>63</v>
      </c>
      <c r="B67" s="17" t="s">
        <v>87</v>
      </c>
      <c r="C67" s="17" t="s">
        <v>88</v>
      </c>
      <c r="D67" s="20"/>
      <c r="E67" s="20"/>
      <c r="F67" s="83">
        <v>14158</v>
      </c>
      <c r="G67" s="83"/>
      <c r="H67" s="83"/>
      <c r="I67" s="83"/>
      <c r="J67" s="83"/>
      <c r="K67" s="81">
        <f t="shared" si="3"/>
        <v>14158</v>
      </c>
    </row>
    <row r="68" spans="1:11" ht="13.5" customHeight="1">
      <c r="A68" s="54" t="s">
        <v>64</v>
      </c>
      <c r="B68" s="17" t="s">
        <v>89</v>
      </c>
      <c r="C68" s="17" t="s">
        <v>90</v>
      </c>
      <c r="D68" s="20"/>
      <c r="E68" s="20"/>
      <c r="F68" s="83">
        <v>8439</v>
      </c>
      <c r="G68" s="83"/>
      <c r="H68" s="83"/>
      <c r="I68" s="83"/>
      <c r="J68" s="83"/>
      <c r="K68" s="81">
        <f t="shared" si="3"/>
        <v>8439</v>
      </c>
    </row>
    <row r="69" spans="1:11" ht="13.5" customHeight="1">
      <c r="A69" s="54" t="s">
        <v>99</v>
      </c>
      <c r="B69" s="17" t="s">
        <v>91</v>
      </c>
      <c r="C69" s="17" t="s">
        <v>92</v>
      </c>
      <c r="D69" s="20"/>
      <c r="E69" s="20"/>
      <c r="F69" s="83">
        <v>134469</v>
      </c>
      <c r="G69" s="83"/>
      <c r="H69" s="83"/>
      <c r="I69" s="83"/>
      <c r="J69" s="83"/>
      <c r="K69" s="81">
        <f t="shared" si="3"/>
        <v>134469</v>
      </c>
    </row>
    <row r="70" spans="1:11" ht="13.5" customHeight="1">
      <c r="A70" s="54" t="s">
        <v>100</v>
      </c>
      <c r="B70" s="17" t="s">
        <v>68</v>
      </c>
      <c r="C70" s="17" t="s">
        <v>93</v>
      </c>
      <c r="D70" s="20"/>
      <c r="E70" s="20"/>
      <c r="F70" s="83">
        <v>8929</v>
      </c>
      <c r="G70" s="83">
        <v>63396</v>
      </c>
      <c r="H70" s="83"/>
      <c r="I70" s="83">
        <v>87953</v>
      </c>
      <c r="J70" s="83"/>
      <c r="K70" s="81">
        <f t="shared" si="3"/>
        <v>160278</v>
      </c>
    </row>
    <row r="71" spans="1:11" ht="13.5" customHeight="1">
      <c r="A71" s="54" t="s">
        <v>101</v>
      </c>
      <c r="B71" s="17" t="s">
        <v>73</v>
      </c>
      <c r="C71" s="17" t="s">
        <v>94</v>
      </c>
      <c r="D71" s="20"/>
      <c r="E71" s="20"/>
      <c r="F71" s="83">
        <v>167</v>
      </c>
      <c r="G71" s="83">
        <v>12891</v>
      </c>
      <c r="H71" s="83"/>
      <c r="I71" s="83">
        <v>2455</v>
      </c>
      <c r="J71" s="83"/>
      <c r="K71" s="81">
        <f t="shared" si="3"/>
        <v>15513</v>
      </c>
    </row>
    <row r="72" spans="1:11" ht="13.5" customHeight="1">
      <c r="A72" s="54" t="s">
        <v>102</v>
      </c>
      <c r="B72" s="17" t="s">
        <v>117</v>
      </c>
      <c r="C72" s="17" t="s">
        <v>119</v>
      </c>
      <c r="D72" s="20"/>
      <c r="E72" s="20"/>
      <c r="F72" s="83">
        <v>5</v>
      </c>
      <c r="G72" s="83">
        <v>2039</v>
      </c>
      <c r="H72" s="83"/>
      <c r="I72" s="83">
        <v>2841</v>
      </c>
      <c r="J72" s="83"/>
      <c r="K72" s="81">
        <f t="shared" si="3"/>
        <v>4885</v>
      </c>
    </row>
    <row r="73" spans="1:11" ht="13.5" customHeight="1">
      <c r="A73" s="54" t="s">
        <v>121</v>
      </c>
      <c r="B73" s="17" t="s">
        <v>118</v>
      </c>
      <c r="C73" s="17" t="s">
        <v>120</v>
      </c>
      <c r="D73" s="20"/>
      <c r="E73" s="20"/>
      <c r="F73" s="83"/>
      <c r="G73" s="83">
        <v>614</v>
      </c>
      <c r="H73" s="83"/>
      <c r="I73" s="83">
        <v>12411</v>
      </c>
      <c r="J73" s="83"/>
      <c r="K73" s="81">
        <f t="shared" si="3"/>
        <v>13025</v>
      </c>
    </row>
    <row r="74" spans="1:11" ht="13.5">
      <c r="A74" s="62"/>
      <c r="B74" s="43" t="s">
        <v>71</v>
      </c>
      <c r="C74" s="43" t="s">
        <v>95</v>
      </c>
      <c r="D74" s="61"/>
      <c r="E74" s="61"/>
      <c r="F74" s="84"/>
      <c r="G74" s="84"/>
      <c r="H74" s="84"/>
      <c r="I74" s="84"/>
      <c r="J74" s="84"/>
      <c r="K74" s="86"/>
    </row>
    <row r="75" spans="1:11" ht="15.75" customHeight="1">
      <c r="A75" s="54" t="s">
        <v>65</v>
      </c>
      <c r="B75" s="17" t="s">
        <v>96</v>
      </c>
      <c r="C75" s="17" t="s">
        <v>95</v>
      </c>
      <c r="D75" s="20"/>
      <c r="E75" s="20"/>
      <c r="F75" s="83">
        <v>9132</v>
      </c>
      <c r="G75" s="83">
        <v>18947</v>
      </c>
      <c r="H75" s="83"/>
      <c r="I75" s="83"/>
      <c r="J75" s="83"/>
      <c r="K75" s="81">
        <f t="shared" si="3"/>
        <v>28079</v>
      </c>
    </row>
    <row r="76" spans="1:11" ht="12" customHeight="1">
      <c r="A76" s="62"/>
      <c r="B76" s="43" t="s">
        <v>72</v>
      </c>
      <c r="C76" s="43" t="s">
        <v>97</v>
      </c>
      <c r="D76" s="61"/>
      <c r="E76" s="61"/>
      <c r="F76" s="84"/>
      <c r="G76" s="84"/>
      <c r="H76" s="84"/>
      <c r="I76" s="84"/>
      <c r="J76" s="84"/>
      <c r="K76" s="86"/>
    </row>
    <row r="77" spans="1:11" ht="15" customHeight="1">
      <c r="A77" s="54" t="s">
        <v>122</v>
      </c>
      <c r="B77" s="17" t="s">
        <v>98</v>
      </c>
      <c r="C77" s="17" t="s">
        <v>97</v>
      </c>
      <c r="D77" s="20"/>
      <c r="E77" s="20"/>
      <c r="F77" s="83">
        <v>3500</v>
      </c>
      <c r="G77" s="83">
        <v>6981</v>
      </c>
      <c r="H77" s="83"/>
      <c r="I77" s="83"/>
      <c r="J77" s="83"/>
      <c r="K77" s="81">
        <f t="shared" si="3"/>
        <v>10481</v>
      </c>
    </row>
    <row r="78" spans="1:11" ht="14.25" customHeight="1">
      <c r="A78" s="21"/>
      <c r="B78" s="22"/>
      <c r="C78" s="23" t="s">
        <v>16</v>
      </c>
      <c r="D78" s="23"/>
      <c r="E78" s="23"/>
      <c r="F78" s="74">
        <f>SUM(F25:F77)</f>
        <v>376540</v>
      </c>
      <c r="G78" s="74">
        <f t="shared" ref="G78:I78" si="4">SUM(G25:G77)</f>
        <v>117948</v>
      </c>
      <c r="H78" s="74">
        <f t="shared" si="4"/>
        <v>0</v>
      </c>
      <c r="I78" s="74">
        <f t="shared" si="4"/>
        <v>164167</v>
      </c>
      <c r="J78" s="74">
        <f t="shared" ref="J78" si="5">SUM(J25:J77)</f>
        <v>0</v>
      </c>
      <c r="K78" s="74">
        <f>SUM(K25:K77)</f>
        <v>658655</v>
      </c>
    </row>
    <row r="79" spans="1:11" ht="14.25" customHeight="1">
      <c r="A79" s="91" t="s">
        <v>17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</row>
    <row r="80" spans="1:11" ht="38.25">
      <c r="A80" s="25">
        <v>3</v>
      </c>
      <c r="B80" s="26" t="s">
        <v>18</v>
      </c>
      <c r="C80" s="39" t="s">
        <v>19</v>
      </c>
      <c r="D80" s="39"/>
      <c r="E80" s="39"/>
      <c r="F80" s="72">
        <f>F78*2.6%</f>
        <v>9790.0400000000009</v>
      </c>
      <c r="G80" s="72">
        <f>G78*2.6%</f>
        <v>3066.6480000000001</v>
      </c>
      <c r="H80" s="72">
        <f>H78*2.6%</f>
        <v>0</v>
      </c>
      <c r="I80" s="72"/>
      <c r="J80" s="72"/>
      <c r="K80" s="72">
        <f>SUM(F80:J80)</f>
        <v>12856.688000000002</v>
      </c>
    </row>
    <row r="81" spans="1:11">
      <c r="A81" s="28" t="s">
        <v>15</v>
      </c>
      <c r="B81" s="22"/>
      <c r="C81" s="23" t="s">
        <v>20</v>
      </c>
      <c r="D81" s="23"/>
      <c r="E81" s="23"/>
      <c r="F81" s="74">
        <f>F80</f>
        <v>9790.0400000000009</v>
      </c>
      <c r="G81" s="74">
        <f>G80</f>
        <v>3066.6480000000001</v>
      </c>
      <c r="H81" s="74">
        <f>H80</f>
        <v>0</v>
      </c>
      <c r="I81" s="74">
        <f>I80</f>
        <v>0</v>
      </c>
      <c r="J81" s="74">
        <f>J80</f>
        <v>0</v>
      </c>
      <c r="K81" s="75">
        <f>SUM(F81:J81)</f>
        <v>12856.688000000002</v>
      </c>
    </row>
    <row r="82" spans="1:11">
      <c r="A82" s="28" t="s">
        <v>15</v>
      </c>
      <c r="B82" s="22"/>
      <c r="C82" s="23" t="s">
        <v>21</v>
      </c>
      <c r="D82" s="23"/>
      <c r="E82" s="23"/>
      <c r="F82" s="74">
        <f>F78+F81</f>
        <v>386330.04</v>
      </c>
      <c r="G82" s="74">
        <f>G78+G81</f>
        <v>121014.648</v>
      </c>
      <c r="H82" s="74">
        <f t="shared" ref="H82" si="6">H78+H81</f>
        <v>0</v>
      </c>
      <c r="I82" s="74">
        <f>I78+I81</f>
        <v>164167</v>
      </c>
      <c r="J82" s="74">
        <f>J78+J81</f>
        <v>0</v>
      </c>
      <c r="K82" s="74">
        <f>K78+K81</f>
        <v>671511.68799999997</v>
      </c>
    </row>
    <row r="83" spans="1:11">
      <c r="A83" s="91" t="s">
        <v>22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</row>
    <row r="84" spans="1:11" s="34" customFormat="1" ht="15.75" customHeight="1">
      <c r="A84" s="35">
        <v>4</v>
      </c>
      <c r="B84" s="26" t="s">
        <v>23</v>
      </c>
      <c r="C84" s="39" t="s">
        <v>36</v>
      </c>
      <c r="D84" s="39"/>
      <c r="E84" s="39"/>
      <c r="F84" s="72">
        <f>F82*4.2%</f>
        <v>16225.86168</v>
      </c>
      <c r="G84" s="72">
        <f>G82*4.2%</f>
        <v>5082.6152160000001</v>
      </c>
      <c r="H84" s="72">
        <f>H82*4.2%</f>
        <v>0</v>
      </c>
      <c r="I84" s="73"/>
      <c r="J84" s="73"/>
      <c r="K84" s="72">
        <f>SUM(F84:J84)</f>
        <v>21308.476896</v>
      </c>
    </row>
    <row r="85" spans="1:11" s="34" customFormat="1" ht="33.75">
      <c r="A85" s="35">
        <v>5</v>
      </c>
      <c r="B85" s="64" t="s">
        <v>54</v>
      </c>
      <c r="C85" s="39" t="s">
        <v>53</v>
      </c>
      <c r="D85" s="39"/>
      <c r="E85" s="39"/>
      <c r="F85" s="72"/>
      <c r="G85" s="72"/>
      <c r="H85" s="72"/>
      <c r="I85" s="73"/>
      <c r="J85" s="73">
        <f>(F82+G82)*8%</f>
        <v>40587.575039999996</v>
      </c>
      <c r="K85" s="72">
        <f>SUM(F85:J85)</f>
        <v>40587.575039999996</v>
      </c>
    </row>
    <row r="86" spans="1:11" s="34" customFormat="1" ht="27" hidden="1" customHeight="1">
      <c r="A86" s="35"/>
      <c r="B86" s="26"/>
      <c r="C86" s="39"/>
      <c r="D86" s="39"/>
      <c r="E86" s="39"/>
      <c r="F86" s="72"/>
      <c r="G86" s="72"/>
      <c r="H86" s="72"/>
      <c r="I86" s="73"/>
      <c r="J86" s="73"/>
      <c r="K86" s="72"/>
    </row>
    <row r="87" spans="1:11" s="34" customFormat="1" ht="24.75" hidden="1" customHeight="1">
      <c r="A87" s="35"/>
      <c r="B87" s="26"/>
      <c r="C87" s="39"/>
      <c r="D87" s="39"/>
      <c r="E87" s="39"/>
      <c r="F87" s="73"/>
      <c r="G87" s="73"/>
      <c r="H87" s="73"/>
      <c r="I87" s="73"/>
      <c r="J87" s="73"/>
      <c r="K87" s="73"/>
    </row>
    <row r="88" spans="1:11">
      <c r="A88" s="28"/>
      <c r="B88" s="22"/>
      <c r="C88" s="23" t="s">
        <v>24</v>
      </c>
      <c r="D88" s="23"/>
      <c r="E88" s="23"/>
      <c r="F88" s="74">
        <f>SUM(F84:F87)</f>
        <v>16225.86168</v>
      </c>
      <c r="G88" s="74">
        <f>SUM(G84:G87)</f>
        <v>5082.6152160000001</v>
      </c>
      <c r="H88" s="74">
        <f>SUM(H84:H85)</f>
        <v>0</v>
      </c>
      <c r="I88" s="74">
        <f>SUM(I84:I85)</f>
        <v>0</v>
      </c>
      <c r="J88" s="74">
        <f>SUM(J85:J87)</f>
        <v>40587.575039999996</v>
      </c>
      <c r="K88" s="75">
        <f>SUM(K84:K87)</f>
        <v>61896.051935999996</v>
      </c>
    </row>
    <row r="89" spans="1:11">
      <c r="A89" s="28"/>
      <c r="B89" s="22"/>
      <c r="C89" s="23" t="s">
        <v>25</v>
      </c>
      <c r="D89" s="23"/>
      <c r="E89" s="23"/>
      <c r="F89" s="74">
        <f>F82+F88</f>
        <v>402555.90167999995</v>
      </c>
      <c r="G89" s="74">
        <f t="shared" ref="G89:K89" si="7">G82+G88</f>
        <v>126097.26321600001</v>
      </c>
      <c r="H89" s="74">
        <f t="shared" si="7"/>
        <v>0</v>
      </c>
      <c r="I89" s="74">
        <f t="shared" si="7"/>
        <v>164167</v>
      </c>
      <c r="J89" s="74">
        <f t="shared" si="7"/>
        <v>40587.575039999996</v>
      </c>
      <c r="K89" s="74">
        <f t="shared" si="7"/>
        <v>733407.73993599997</v>
      </c>
    </row>
    <row r="90" spans="1:11" s="34" customFormat="1">
      <c r="A90" s="91" t="s">
        <v>26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</row>
    <row r="91" spans="1:11" s="34" customFormat="1" hidden="1">
      <c r="A91" s="40"/>
      <c r="B91" s="26"/>
      <c r="C91" s="31"/>
      <c r="D91" s="31"/>
      <c r="E91" s="31"/>
      <c r="F91" s="30"/>
      <c r="G91" s="30"/>
      <c r="H91" s="30"/>
      <c r="I91" s="30"/>
      <c r="J91" s="27"/>
      <c r="K91" s="27"/>
    </row>
    <row r="92" spans="1:11" s="34" customFormat="1">
      <c r="A92" s="40"/>
      <c r="B92" s="38"/>
      <c r="C92" s="37" t="s">
        <v>27</v>
      </c>
      <c r="D92" s="37"/>
      <c r="E92" s="37"/>
      <c r="F92" s="30"/>
      <c r="G92" s="30"/>
      <c r="H92" s="30"/>
      <c r="I92" s="30"/>
      <c r="J92" s="30"/>
      <c r="K92" s="30"/>
    </row>
    <row r="93" spans="1:11" s="34" customFormat="1">
      <c r="A93" s="91" t="s">
        <v>28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</row>
    <row r="94" spans="1:11" s="34" customFormat="1" hidden="1">
      <c r="A94" s="35"/>
      <c r="B94" s="39"/>
      <c r="C94" s="39"/>
      <c r="D94" s="39"/>
      <c r="E94" s="39"/>
      <c r="F94" s="27"/>
      <c r="G94" s="27"/>
      <c r="H94" s="27"/>
      <c r="I94" s="27"/>
      <c r="J94" s="27"/>
      <c r="K94" s="27"/>
    </row>
    <row r="95" spans="1:11" s="34" customFormat="1" hidden="1">
      <c r="A95" s="35"/>
      <c r="B95" s="39"/>
      <c r="C95" s="39"/>
      <c r="D95" s="39"/>
      <c r="E95" s="39"/>
      <c r="F95" s="27"/>
      <c r="G95" s="27"/>
      <c r="H95" s="27"/>
      <c r="I95" s="27"/>
      <c r="J95" s="27"/>
      <c r="K95" s="27"/>
    </row>
    <row r="96" spans="1:11" s="34" customFormat="1" hidden="1">
      <c r="A96" s="35"/>
      <c r="B96" s="39"/>
      <c r="C96" s="39"/>
      <c r="D96" s="39"/>
      <c r="E96" s="39"/>
      <c r="F96" s="27"/>
      <c r="G96" s="27"/>
      <c r="H96" s="27"/>
      <c r="I96" s="27"/>
      <c r="J96" s="27"/>
      <c r="K96" s="27"/>
    </row>
    <row r="97" spans="1:11">
      <c r="A97" s="28"/>
      <c r="B97" s="22"/>
      <c r="C97" s="23" t="s">
        <v>29</v>
      </c>
      <c r="D97" s="23"/>
      <c r="E97" s="23"/>
      <c r="F97" s="24"/>
      <c r="G97" s="24"/>
      <c r="H97" s="24"/>
      <c r="I97" s="24"/>
      <c r="J97" s="24"/>
      <c r="K97" s="29"/>
    </row>
    <row r="98" spans="1:11">
      <c r="A98" s="76"/>
      <c r="B98" s="77"/>
      <c r="C98" s="78" t="s">
        <v>30</v>
      </c>
      <c r="D98" s="78"/>
      <c r="E98" s="78"/>
      <c r="F98" s="74">
        <f>F89+F97</f>
        <v>402555.90167999995</v>
      </c>
      <c r="G98" s="74">
        <f>G89+G97</f>
        <v>126097.26321600001</v>
      </c>
      <c r="H98" s="74">
        <f>H89+H97</f>
        <v>0</v>
      </c>
      <c r="I98" s="74">
        <f>I89+I97</f>
        <v>164167</v>
      </c>
      <c r="J98" s="74">
        <f>J89+J97</f>
        <v>40587.575039999996</v>
      </c>
      <c r="K98" s="74">
        <f>K89+K97+K92</f>
        <v>733407.73993599997</v>
      </c>
    </row>
    <row r="99" spans="1:11">
      <c r="A99" s="95" t="s">
        <v>31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</row>
    <row r="100" spans="1:11">
      <c r="A100" s="37"/>
      <c r="B100" s="50"/>
      <c r="C100" s="39" t="s">
        <v>104</v>
      </c>
      <c r="D100" s="39"/>
      <c r="E100" s="39"/>
      <c r="F100" s="67">
        <f>F98*3%</f>
        <v>12076.677050399998</v>
      </c>
      <c r="G100" s="67">
        <f t="shared" ref="G100:H100" si="8">G98*3%</f>
        <v>3782.9178964799999</v>
      </c>
      <c r="H100" s="67">
        <f t="shared" si="8"/>
        <v>0</v>
      </c>
      <c r="I100" s="67">
        <f>I98*3%</f>
        <v>4925.01</v>
      </c>
      <c r="J100" s="67">
        <f>J98*3%</f>
        <v>1217.6272511999998</v>
      </c>
      <c r="K100" s="88">
        <f>F100+G100+I100+J100</f>
        <v>22002.232198079997</v>
      </c>
    </row>
    <row r="101" spans="1:11" s="52" customFormat="1" ht="19.5" customHeight="1">
      <c r="A101" s="21">
        <v>6</v>
      </c>
      <c r="B101" s="55"/>
      <c r="C101" s="56" t="s">
        <v>32</v>
      </c>
      <c r="D101" s="56"/>
      <c r="E101" s="56"/>
      <c r="F101" s="68">
        <f>F98+F100</f>
        <v>414632.57873039995</v>
      </c>
      <c r="G101" s="68">
        <f t="shared" ref="G101:J101" si="9">G98+G100</f>
        <v>129880.18111248</v>
      </c>
      <c r="H101" s="68">
        <f t="shared" si="9"/>
        <v>0</v>
      </c>
      <c r="I101" s="68">
        <f t="shared" si="9"/>
        <v>169092.01</v>
      </c>
      <c r="J101" s="68">
        <f t="shared" si="9"/>
        <v>41805.202291199996</v>
      </c>
      <c r="K101" s="89">
        <f>K98+K100</f>
        <v>755409.97213408002</v>
      </c>
    </row>
    <row r="102" spans="1:11" s="52" customFormat="1" ht="20.25" customHeight="1">
      <c r="A102" s="97">
        <v>7</v>
      </c>
      <c r="B102" s="100" t="s">
        <v>108</v>
      </c>
      <c r="C102" s="51" t="s">
        <v>105</v>
      </c>
      <c r="D102" s="31"/>
      <c r="E102" s="31"/>
      <c r="F102" s="69">
        <f>F101*6.45*1.06075</f>
        <v>2836848.725879353</v>
      </c>
      <c r="G102" s="70">
        <f>G101*6.45*1.06075</f>
        <v>888619.0936421575</v>
      </c>
      <c r="H102" s="70"/>
      <c r="I102" s="70"/>
      <c r="J102" s="70"/>
      <c r="K102" s="90">
        <f>SUM(F102:J102)</f>
        <v>3725467.8195215105</v>
      </c>
    </row>
    <row r="103" spans="1:11" s="52" customFormat="1" ht="20.25" customHeight="1">
      <c r="A103" s="98"/>
      <c r="B103" s="101"/>
      <c r="C103" s="51" t="s">
        <v>106</v>
      </c>
      <c r="D103" s="31"/>
      <c r="E103" s="31"/>
      <c r="F103" s="70"/>
      <c r="G103" s="70"/>
      <c r="H103" s="70"/>
      <c r="I103" s="70">
        <f>I101*3.74*1.06075</f>
        <v>670822.66753205017</v>
      </c>
      <c r="J103" s="70"/>
      <c r="K103" s="90">
        <f>SUM(F103:J103)</f>
        <v>670822.66753205017</v>
      </c>
    </row>
    <row r="104" spans="1:11" s="52" customFormat="1" ht="20.25" customHeight="1">
      <c r="A104" s="99"/>
      <c r="B104" s="102"/>
      <c r="C104" s="51" t="s">
        <v>107</v>
      </c>
      <c r="D104" s="31"/>
      <c r="E104" s="31"/>
      <c r="F104" s="70"/>
      <c r="G104" s="70"/>
      <c r="H104" s="70"/>
      <c r="I104" s="70"/>
      <c r="J104" s="70">
        <f>J101*5.93*1.06075</f>
        <v>262965.06919921504</v>
      </c>
      <c r="K104" s="90">
        <f>SUM(F104:J104)</f>
        <v>262965.06919921504</v>
      </c>
    </row>
    <row r="105" spans="1:11" hidden="1">
      <c r="A105" s="32"/>
      <c r="B105" s="38"/>
      <c r="C105" s="39" t="s">
        <v>37</v>
      </c>
      <c r="D105" s="39"/>
      <c r="E105" s="39"/>
      <c r="F105" s="67" t="e">
        <f>#REF!*1</f>
        <v>#REF!</v>
      </c>
      <c r="G105" s="67" t="e">
        <f>#REF!*1</f>
        <v>#REF!</v>
      </c>
      <c r="H105" s="67" t="e">
        <f>#REF!*1.081</f>
        <v>#REF!</v>
      </c>
      <c r="I105" s="67" t="e">
        <f>#REF!*1.081</f>
        <v>#REF!</v>
      </c>
      <c r="J105" s="67" t="e">
        <f>#REF!*1</f>
        <v>#REF!</v>
      </c>
      <c r="K105" s="72" t="e">
        <f>SUM(F105:J105)</f>
        <v>#REF!</v>
      </c>
    </row>
    <row r="106" spans="1:11">
      <c r="A106" s="32"/>
      <c r="B106" s="38"/>
      <c r="C106" s="39" t="s">
        <v>37</v>
      </c>
      <c r="D106" s="39"/>
      <c r="E106" s="39"/>
      <c r="F106" s="67">
        <f>F102+F103+F104</f>
        <v>2836848.725879353</v>
      </c>
      <c r="G106" s="67">
        <f t="shared" ref="G106:J106" si="10">G102+G103+G104</f>
        <v>888619.0936421575</v>
      </c>
      <c r="H106" s="67">
        <f t="shared" si="10"/>
        <v>0</v>
      </c>
      <c r="I106" s="67">
        <f t="shared" si="10"/>
        <v>670822.66753205017</v>
      </c>
      <c r="J106" s="67">
        <f t="shared" si="10"/>
        <v>262965.06919921504</v>
      </c>
      <c r="K106" s="27">
        <f>F106+G106+I106+J106</f>
        <v>4659255.5562527757</v>
      </c>
    </row>
    <row r="107" spans="1:11" s="52" customFormat="1" ht="19.5" customHeight="1">
      <c r="A107" s="21">
        <v>8</v>
      </c>
      <c r="B107" s="55"/>
      <c r="C107" s="56" t="s">
        <v>49</v>
      </c>
      <c r="D107" s="56"/>
      <c r="E107" s="56"/>
      <c r="F107" s="68">
        <f>SUM(F102:F104)</f>
        <v>2836848.725879353</v>
      </c>
      <c r="G107" s="68">
        <f>SUM(G102:G104)</f>
        <v>888619.0936421575</v>
      </c>
      <c r="H107" s="68"/>
      <c r="I107" s="68">
        <f>SUM(I102:I104)</f>
        <v>670822.66753205017</v>
      </c>
      <c r="J107" s="68">
        <f>SUM(J102:J104)</f>
        <v>262965.06919921504</v>
      </c>
      <c r="K107" s="89">
        <f>SUM(K102:K104)</f>
        <v>4659255.5562527757</v>
      </c>
    </row>
    <row r="108" spans="1:11" s="49" customFormat="1" ht="27" hidden="1" customHeight="1">
      <c r="A108" s="32"/>
      <c r="B108" s="26" t="s">
        <v>52</v>
      </c>
      <c r="C108" s="31" t="s">
        <v>50</v>
      </c>
      <c r="D108" s="39"/>
      <c r="E108" s="39"/>
      <c r="F108" s="67"/>
      <c r="G108" s="67"/>
      <c r="H108" s="67"/>
      <c r="I108" s="67"/>
      <c r="J108" s="67"/>
      <c r="K108" s="72"/>
    </row>
    <row r="109" spans="1:11" s="49" customFormat="1" ht="20.25" hidden="1" customHeight="1">
      <c r="A109" s="32"/>
      <c r="B109" s="38"/>
      <c r="C109" s="31" t="s">
        <v>51</v>
      </c>
      <c r="D109" s="39"/>
      <c r="E109" s="39"/>
      <c r="F109" s="67"/>
      <c r="G109" s="67"/>
      <c r="H109" s="67"/>
      <c r="I109" s="67"/>
      <c r="J109" s="67"/>
      <c r="K109" s="72"/>
    </row>
    <row r="110" spans="1:11">
      <c r="A110" s="32">
        <v>9</v>
      </c>
      <c r="B110" s="41"/>
      <c r="C110" s="31" t="s">
        <v>33</v>
      </c>
      <c r="D110" s="33"/>
      <c r="E110" s="33"/>
      <c r="F110" s="71">
        <f t="shared" ref="F110:K110" si="11">F107*18%</f>
        <v>510632.77065828349</v>
      </c>
      <c r="G110" s="71">
        <f t="shared" si="11"/>
        <v>159951.43685558834</v>
      </c>
      <c r="H110" s="71">
        <f t="shared" si="11"/>
        <v>0</v>
      </c>
      <c r="I110" s="71">
        <f t="shared" si="11"/>
        <v>120748.08015576903</v>
      </c>
      <c r="J110" s="71">
        <f t="shared" si="11"/>
        <v>47333.712455858702</v>
      </c>
      <c r="K110" s="12">
        <f t="shared" si="11"/>
        <v>838666.00012549956</v>
      </c>
    </row>
    <row r="111" spans="1:11" s="52" customFormat="1" ht="19.5" customHeight="1">
      <c r="A111" s="21">
        <v>10</v>
      </c>
      <c r="B111" s="55"/>
      <c r="C111" s="56" t="s">
        <v>34</v>
      </c>
      <c r="D111" s="56"/>
      <c r="E111" s="56"/>
      <c r="F111" s="68">
        <f>F107+F110</f>
        <v>3347481.4965376365</v>
      </c>
      <c r="G111" s="68">
        <f>G107+G110</f>
        <v>1048570.5304977458</v>
      </c>
      <c r="H111" s="68">
        <f t="shared" ref="H111:J111" si="12">H107+H110</f>
        <v>0</v>
      </c>
      <c r="I111" s="68">
        <f t="shared" si="12"/>
        <v>791570.74768781918</v>
      </c>
      <c r="J111" s="68">
        <f t="shared" si="12"/>
        <v>310298.78165507375</v>
      </c>
      <c r="K111" s="89">
        <f>K107+K110</f>
        <v>5497921.5563782752</v>
      </c>
    </row>
    <row r="112" spans="1:11" s="2" customFormat="1">
      <c r="A112" s="3"/>
      <c r="C112" s="3"/>
      <c r="D112" s="3"/>
      <c r="E112" s="3"/>
      <c r="F112" s="4"/>
      <c r="G112" s="4"/>
      <c r="H112" s="4"/>
      <c r="I112" s="4"/>
      <c r="J112" s="4"/>
      <c r="K112" s="4"/>
    </row>
    <row r="113" spans="1:11" s="2" customFormat="1">
      <c r="A113" s="3"/>
      <c r="C113" s="3"/>
      <c r="D113" s="3"/>
      <c r="E113" s="3"/>
      <c r="F113" s="4"/>
      <c r="G113" s="4"/>
      <c r="H113" s="4"/>
      <c r="I113" s="4"/>
      <c r="J113" s="4"/>
      <c r="K113" s="4"/>
    </row>
    <row r="114" spans="1:11" s="2" customFormat="1">
      <c r="A114" s="3"/>
      <c r="C114" s="3"/>
      <c r="D114" s="3"/>
      <c r="E114" s="3"/>
      <c r="F114" s="4"/>
      <c r="G114" s="4"/>
      <c r="H114" s="4"/>
      <c r="I114" s="4"/>
      <c r="J114" s="4"/>
      <c r="K114" s="4"/>
    </row>
    <row r="115" spans="1:11" s="2" customFormat="1">
      <c r="A115" s="3"/>
      <c r="C115" s="3"/>
      <c r="D115" s="3"/>
      <c r="E115" s="3"/>
      <c r="F115" s="4"/>
      <c r="G115" s="4"/>
      <c r="H115" s="4"/>
      <c r="I115" s="4"/>
      <c r="J115" s="4"/>
      <c r="K115" s="4"/>
    </row>
    <row r="116" spans="1:11" s="2" customFormat="1">
      <c r="A116" s="3"/>
      <c r="C116" s="3"/>
      <c r="D116" s="3"/>
      <c r="E116" s="3"/>
      <c r="F116" s="4"/>
      <c r="G116" s="4"/>
      <c r="H116" s="4"/>
      <c r="I116" s="4"/>
      <c r="J116" s="4"/>
      <c r="K116" s="4"/>
    </row>
    <row r="117" spans="1:11" s="2" customFormat="1">
      <c r="A117" s="3"/>
      <c r="C117" s="3"/>
      <c r="D117" s="3"/>
      <c r="E117" s="3"/>
      <c r="F117" s="4"/>
      <c r="G117" s="4"/>
      <c r="H117" s="4"/>
      <c r="I117" s="4"/>
      <c r="J117" s="4"/>
      <c r="K117" s="4"/>
    </row>
    <row r="118" spans="1:11" s="2" customFormat="1">
      <c r="A118" s="3"/>
      <c r="C118" s="3"/>
      <c r="D118" s="3"/>
      <c r="E118" s="3"/>
      <c r="F118" s="4"/>
      <c r="G118" s="4"/>
      <c r="H118" s="4"/>
      <c r="I118" s="4"/>
      <c r="J118" s="4"/>
      <c r="K118" s="4"/>
    </row>
    <row r="119" spans="1:11" s="2" customFormat="1">
      <c r="A119" s="3"/>
      <c r="C119" s="3"/>
      <c r="D119" s="3"/>
      <c r="E119" s="3"/>
      <c r="F119" s="4"/>
      <c r="G119" s="4"/>
      <c r="H119" s="4"/>
      <c r="I119" s="4"/>
      <c r="J119" s="4"/>
      <c r="K119" s="4"/>
    </row>
    <row r="120" spans="1:11" s="2" customFormat="1">
      <c r="A120" s="3"/>
      <c r="C120" s="3"/>
      <c r="D120" s="3"/>
      <c r="E120" s="3"/>
      <c r="F120" s="4"/>
      <c r="G120" s="4"/>
      <c r="H120" s="4"/>
      <c r="I120" s="4"/>
      <c r="J120" s="4"/>
      <c r="K120" s="4"/>
    </row>
    <row r="121" spans="1:11" s="2" customFormat="1">
      <c r="A121" s="3"/>
      <c r="C121" s="3"/>
      <c r="D121" s="3"/>
      <c r="E121" s="3"/>
      <c r="F121" s="4"/>
      <c r="G121" s="4"/>
      <c r="H121" s="4"/>
      <c r="I121" s="4"/>
      <c r="J121" s="4"/>
      <c r="K121" s="4"/>
    </row>
    <row r="122" spans="1:11" s="2" customFormat="1">
      <c r="A122" s="3"/>
      <c r="C122" s="3"/>
      <c r="D122" s="3"/>
      <c r="E122" s="3"/>
      <c r="F122" s="4"/>
      <c r="G122" s="4"/>
      <c r="H122" s="4"/>
      <c r="I122" s="4"/>
      <c r="J122" s="4"/>
      <c r="K122" s="4"/>
    </row>
    <row r="123" spans="1:11" s="2" customFormat="1">
      <c r="A123" s="3"/>
      <c r="C123" s="3"/>
      <c r="D123" s="3"/>
      <c r="E123" s="3"/>
      <c r="F123" s="4"/>
      <c r="G123" s="4"/>
      <c r="H123" s="4"/>
      <c r="I123" s="4"/>
      <c r="J123" s="4"/>
      <c r="K123" s="4"/>
    </row>
    <row r="124" spans="1:11" s="2" customFormat="1">
      <c r="A124" s="3"/>
      <c r="C124" s="3"/>
      <c r="D124" s="3"/>
      <c r="E124" s="3"/>
      <c r="F124" s="4"/>
      <c r="G124" s="4"/>
      <c r="H124" s="4"/>
      <c r="I124" s="4"/>
      <c r="J124" s="4"/>
      <c r="K124" s="4"/>
    </row>
    <row r="125" spans="1:11" s="2" customFormat="1">
      <c r="A125" s="3"/>
      <c r="C125" s="3"/>
      <c r="D125" s="3"/>
      <c r="E125" s="3"/>
      <c r="F125" s="4"/>
      <c r="G125" s="4"/>
      <c r="H125" s="4"/>
      <c r="I125" s="4"/>
      <c r="J125" s="4"/>
      <c r="K125" s="4"/>
    </row>
    <row r="126" spans="1:11" s="2" customFormat="1">
      <c r="A126" s="3"/>
      <c r="C126" s="3"/>
      <c r="D126" s="3"/>
      <c r="E126" s="3"/>
      <c r="F126" s="4"/>
      <c r="G126" s="4"/>
      <c r="H126" s="4"/>
      <c r="I126" s="4"/>
      <c r="J126" s="4"/>
      <c r="K126" s="4"/>
    </row>
    <row r="127" spans="1:11" s="2" customFormat="1">
      <c r="A127" s="3"/>
      <c r="C127" s="3"/>
      <c r="D127" s="3"/>
      <c r="E127" s="3"/>
      <c r="F127" s="4"/>
      <c r="G127" s="4"/>
      <c r="H127" s="4"/>
      <c r="I127" s="4"/>
      <c r="J127" s="4"/>
      <c r="K127" s="4"/>
    </row>
    <row r="128" spans="1:11" s="2" customFormat="1">
      <c r="A128" s="3"/>
      <c r="C128" s="3"/>
      <c r="D128" s="3"/>
      <c r="E128" s="3"/>
      <c r="F128" s="4"/>
      <c r="G128" s="4"/>
      <c r="H128" s="4"/>
      <c r="I128" s="4"/>
      <c r="J128" s="4"/>
      <c r="K128" s="4"/>
    </row>
    <row r="129" spans="1:11" s="2" customFormat="1">
      <c r="A129" s="3"/>
      <c r="C129" s="3"/>
      <c r="D129" s="3"/>
      <c r="E129" s="3"/>
      <c r="F129" s="4"/>
      <c r="G129" s="4"/>
      <c r="H129" s="4"/>
      <c r="I129" s="4"/>
      <c r="J129" s="4"/>
      <c r="K129" s="4"/>
    </row>
    <row r="130" spans="1:11" s="2" customFormat="1">
      <c r="A130" s="3"/>
      <c r="C130" s="3"/>
      <c r="D130" s="3"/>
      <c r="E130" s="3"/>
      <c r="F130" s="4"/>
      <c r="G130" s="4"/>
      <c r="H130" s="4"/>
      <c r="I130" s="4"/>
      <c r="J130" s="4"/>
      <c r="K130" s="4"/>
    </row>
    <row r="131" spans="1:11" s="2" customFormat="1">
      <c r="A131" s="3"/>
      <c r="C131" s="3"/>
      <c r="D131" s="3"/>
      <c r="E131" s="3"/>
      <c r="F131" s="4"/>
      <c r="G131" s="4"/>
      <c r="H131" s="4"/>
      <c r="I131" s="4"/>
      <c r="J131" s="4"/>
      <c r="K131" s="4"/>
    </row>
    <row r="132" spans="1:11" s="2" customFormat="1">
      <c r="A132" s="3"/>
      <c r="C132" s="3"/>
      <c r="D132" s="3"/>
      <c r="E132" s="3"/>
      <c r="F132" s="4"/>
      <c r="G132" s="4"/>
      <c r="H132" s="4"/>
      <c r="I132" s="4"/>
      <c r="J132" s="4"/>
      <c r="K132" s="4"/>
    </row>
    <row r="133" spans="1:11" s="2" customFormat="1">
      <c r="A133" s="3"/>
      <c r="C133" s="3"/>
      <c r="D133" s="3"/>
      <c r="E133" s="3"/>
      <c r="F133" s="4"/>
      <c r="G133" s="4"/>
      <c r="H133" s="4"/>
      <c r="I133" s="4"/>
      <c r="J133" s="4"/>
      <c r="K133" s="4"/>
    </row>
    <row r="134" spans="1:11" s="2" customFormat="1">
      <c r="A134" s="3"/>
      <c r="C134" s="3"/>
      <c r="D134" s="3"/>
      <c r="E134" s="3"/>
      <c r="F134" s="4"/>
      <c r="G134" s="4"/>
      <c r="H134" s="4"/>
      <c r="I134" s="4"/>
      <c r="J134" s="4"/>
      <c r="K134" s="4"/>
    </row>
    <row r="135" spans="1:11" s="2" customFormat="1">
      <c r="A135" s="3"/>
      <c r="C135" s="3"/>
      <c r="D135" s="3"/>
      <c r="E135" s="3"/>
      <c r="F135" s="4"/>
      <c r="G135" s="4"/>
      <c r="H135" s="4"/>
      <c r="I135" s="4"/>
      <c r="J135" s="4"/>
      <c r="K135" s="4"/>
    </row>
    <row r="136" spans="1:11" s="2" customFormat="1">
      <c r="A136" s="3"/>
      <c r="C136" s="3"/>
      <c r="D136" s="3"/>
      <c r="E136" s="3"/>
      <c r="F136" s="4"/>
      <c r="G136" s="4"/>
      <c r="H136" s="4"/>
      <c r="I136" s="4"/>
      <c r="J136" s="4"/>
      <c r="K136" s="4"/>
    </row>
    <row r="137" spans="1:11" s="2" customFormat="1">
      <c r="A137" s="3"/>
      <c r="C137" s="3"/>
      <c r="D137" s="3"/>
      <c r="E137" s="3"/>
      <c r="F137" s="4"/>
      <c r="G137" s="4"/>
      <c r="H137" s="4"/>
      <c r="I137" s="4"/>
      <c r="J137" s="4"/>
      <c r="K137" s="4"/>
    </row>
    <row r="138" spans="1:11" s="2" customFormat="1">
      <c r="A138" s="3"/>
      <c r="C138" s="3"/>
      <c r="D138" s="3"/>
      <c r="E138" s="3"/>
      <c r="F138" s="4"/>
      <c r="G138" s="4"/>
      <c r="H138" s="4"/>
      <c r="I138" s="4"/>
      <c r="J138" s="4"/>
      <c r="K138" s="4"/>
    </row>
    <row r="139" spans="1:11" s="2" customFormat="1">
      <c r="A139" s="3"/>
      <c r="C139" s="3"/>
      <c r="D139" s="3"/>
      <c r="E139" s="3"/>
      <c r="F139" s="4"/>
      <c r="G139" s="4"/>
      <c r="H139" s="4"/>
      <c r="I139" s="4"/>
      <c r="J139" s="4"/>
      <c r="K139" s="4"/>
    </row>
    <row r="140" spans="1:11" s="2" customFormat="1">
      <c r="A140" s="3"/>
      <c r="C140" s="3"/>
      <c r="D140" s="3"/>
      <c r="E140" s="3"/>
      <c r="F140" s="4"/>
      <c r="G140" s="4"/>
      <c r="H140" s="4"/>
      <c r="I140" s="4"/>
      <c r="J140" s="4"/>
      <c r="K140" s="4"/>
    </row>
    <row r="141" spans="1:11" s="2" customFormat="1">
      <c r="A141" s="3"/>
      <c r="C141" s="3"/>
      <c r="D141" s="3"/>
      <c r="E141" s="3"/>
      <c r="F141" s="4"/>
      <c r="G141" s="4"/>
      <c r="H141" s="4"/>
      <c r="I141" s="4"/>
      <c r="J141" s="4"/>
      <c r="K141" s="4"/>
    </row>
    <row r="142" spans="1:11" s="2" customFormat="1">
      <c r="A142" s="3"/>
      <c r="C142" s="3"/>
      <c r="D142" s="3"/>
      <c r="E142" s="3"/>
      <c r="F142" s="4"/>
      <c r="G142" s="4"/>
      <c r="H142" s="4"/>
      <c r="I142" s="4"/>
      <c r="J142" s="4"/>
      <c r="K142" s="4"/>
    </row>
    <row r="143" spans="1:11" s="2" customFormat="1">
      <c r="A143" s="3"/>
      <c r="C143" s="3"/>
      <c r="D143" s="3"/>
      <c r="E143" s="3"/>
      <c r="F143" s="4"/>
      <c r="G143" s="4"/>
      <c r="H143" s="4"/>
      <c r="I143" s="4"/>
      <c r="J143" s="4"/>
      <c r="K143" s="4"/>
    </row>
    <row r="144" spans="1:11" s="2" customFormat="1">
      <c r="A144" s="3"/>
      <c r="C144" s="3"/>
      <c r="D144" s="3"/>
      <c r="E144" s="3"/>
      <c r="F144" s="4"/>
      <c r="G144" s="4"/>
      <c r="H144" s="4"/>
      <c r="I144" s="4"/>
      <c r="J144" s="4"/>
      <c r="K144" s="4"/>
    </row>
    <row r="145" spans="1:11" s="2" customFormat="1">
      <c r="A145" s="3"/>
      <c r="C145" s="3"/>
      <c r="D145" s="3"/>
      <c r="E145" s="3"/>
      <c r="F145" s="4"/>
      <c r="G145" s="4"/>
      <c r="H145" s="4"/>
      <c r="I145" s="4"/>
      <c r="J145" s="4"/>
      <c r="K145" s="4"/>
    </row>
    <row r="146" spans="1:11" s="2" customFormat="1">
      <c r="A146" s="3"/>
      <c r="C146" s="3"/>
      <c r="D146" s="3"/>
      <c r="E146" s="3"/>
      <c r="F146" s="4"/>
      <c r="G146" s="4"/>
      <c r="H146" s="4"/>
      <c r="I146" s="4"/>
      <c r="J146" s="4"/>
      <c r="K146" s="4"/>
    </row>
    <row r="147" spans="1:11" s="2" customFormat="1">
      <c r="A147" s="3"/>
      <c r="C147" s="3"/>
      <c r="D147" s="3"/>
      <c r="E147" s="3"/>
      <c r="F147" s="4"/>
      <c r="G147" s="4"/>
      <c r="H147" s="4"/>
      <c r="I147" s="4"/>
      <c r="J147" s="4"/>
      <c r="K147" s="4"/>
    </row>
    <row r="148" spans="1:11" s="2" customFormat="1">
      <c r="A148" s="3"/>
      <c r="C148" s="3"/>
      <c r="D148" s="3"/>
      <c r="E148" s="3"/>
      <c r="F148" s="4"/>
      <c r="G148" s="4"/>
      <c r="H148" s="4"/>
      <c r="I148" s="4"/>
      <c r="J148" s="4"/>
      <c r="K148" s="4"/>
    </row>
    <row r="149" spans="1:11" s="2" customFormat="1">
      <c r="A149" s="3"/>
      <c r="C149" s="3"/>
      <c r="D149" s="3"/>
      <c r="E149" s="3"/>
      <c r="F149" s="4"/>
      <c r="G149" s="4"/>
      <c r="H149" s="4"/>
      <c r="I149" s="4"/>
      <c r="J149" s="4"/>
      <c r="K149" s="4"/>
    </row>
    <row r="150" spans="1:11" s="2" customFormat="1">
      <c r="A150" s="3"/>
      <c r="C150" s="3"/>
      <c r="D150" s="3"/>
      <c r="E150" s="3"/>
      <c r="F150" s="4"/>
      <c r="G150" s="4"/>
      <c r="H150" s="4"/>
      <c r="I150" s="4"/>
      <c r="J150" s="4"/>
      <c r="K150" s="4"/>
    </row>
    <row r="151" spans="1:11" s="2" customFormat="1">
      <c r="A151" s="3"/>
      <c r="C151" s="3"/>
      <c r="D151" s="3"/>
      <c r="E151" s="3"/>
      <c r="F151" s="4"/>
      <c r="G151" s="4"/>
      <c r="H151" s="4"/>
      <c r="I151" s="4"/>
      <c r="J151" s="4"/>
      <c r="K151" s="4"/>
    </row>
    <row r="152" spans="1:11" s="2" customFormat="1">
      <c r="A152" s="3"/>
      <c r="C152" s="3"/>
      <c r="D152" s="3"/>
      <c r="E152" s="3"/>
      <c r="F152" s="4"/>
      <c r="G152" s="4"/>
      <c r="H152" s="4"/>
      <c r="I152" s="4"/>
      <c r="J152" s="4"/>
      <c r="K152" s="4"/>
    </row>
    <row r="153" spans="1:11" s="2" customFormat="1">
      <c r="A153" s="3"/>
      <c r="C153" s="3"/>
      <c r="D153" s="3"/>
      <c r="E153" s="3"/>
      <c r="F153" s="4"/>
      <c r="G153" s="4"/>
      <c r="H153" s="4"/>
      <c r="I153" s="4"/>
      <c r="J153" s="4"/>
      <c r="K153" s="4"/>
    </row>
    <row r="154" spans="1:11" s="2" customFormat="1">
      <c r="A154" s="3"/>
      <c r="C154" s="3"/>
      <c r="D154" s="3"/>
      <c r="E154" s="3"/>
      <c r="F154" s="4"/>
      <c r="G154" s="4"/>
      <c r="H154" s="4"/>
      <c r="I154" s="4"/>
      <c r="J154" s="4"/>
      <c r="K154" s="4"/>
    </row>
    <row r="155" spans="1:11" s="2" customFormat="1">
      <c r="A155" s="3"/>
      <c r="C155" s="3"/>
      <c r="D155" s="3"/>
      <c r="E155" s="3"/>
      <c r="F155" s="4"/>
      <c r="G155" s="4"/>
      <c r="H155" s="4"/>
      <c r="I155" s="4"/>
      <c r="J155" s="4"/>
      <c r="K155" s="4"/>
    </row>
    <row r="156" spans="1:11" s="2" customFormat="1">
      <c r="A156" s="3"/>
      <c r="C156" s="3"/>
      <c r="D156" s="3"/>
      <c r="E156" s="3"/>
      <c r="F156" s="4"/>
      <c r="G156" s="4"/>
      <c r="H156" s="4"/>
      <c r="I156" s="4"/>
      <c r="J156" s="4"/>
      <c r="K156" s="4"/>
    </row>
    <row r="157" spans="1:11" s="2" customFormat="1">
      <c r="A157" s="3"/>
      <c r="C157" s="3"/>
      <c r="D157" s="3"/>
      <c r="E157" s="3"/>
      <c r="F157" s="4"/>
      <c r="G157" s="4"/>
      <c r="H157" s="4"/>
      <c r="I157" s="4"/>
      <c r="J157" s="4"/>
      <c r="K157" s="4"/>
    </row>
    <row r="158" spans="1:11" s="2" customFormat="1">
      <c r="A158" s="3"/>
      <c r="C158" s="3"/>
      <c r="D158" s="3"/>
      <c r="E158" s="3"/>
      <c r="F158" s="4"/>
      <c r="G158" s="4"/>
      <c r="H158" s="4"/>
      <c r="I158" s="4"/>
      <c r="J158" s="4"/>
      <c r="K158" s="4"/>
    </row>
    <row r="159" spans="1:11" s="2" customFormat="1">
      <c r="A159" s="3"/>
      <c r="C159" s="3"/>
      <c r="D159" s="3"/>
      <c r="E159" s="3"/>
      <c r="F159" s="4"/>
      <c r="G159" s="4"/>
      <c r="H159" s="4"/>
      <c r="I159" s="4"/>
      <c r="J159" s="4"/>
      <c r="K159" s="4"/>
    </row>
    <row r="160" spans="1:11" s="2" customFormat="1">
      <c r="A160" s="3"/>
      <c r="C160" s="3"/>
      <c r="D160" s="3"/>
      <c r="E160" s="3"/>
      <c r="F160" s="4"/>
      <c r="G160" s="4"/>
      <c r="H160" s="4"/>
      <c r="I160" s="4"/>
      <c r="J160" s="4"/>
      <c r="K160" s="4"/>
    </row>
    <row r="161" spans="1:11" s="2" customFormat="1">
      <c r="A161" s="3"/>
      <c r="C161" s="3"/>
      <c r="D161" s="3"/>
      <c r="E161" s="3"/>
      <c r="F161" s="4"/>
      <c r="G161" s="4"/>
      <c r="H161" s="4"/>
      <c r="I161" s="4"/>
      <c r="J161" s="4"/>
      <c r="K161" s="4"/>
    </row>
    <row r="162" spans="1:11" s="2" customFormat="1">
      <c r="A162" s="3"/>
      <c r="C162" s="3"/>
      <c r="D162" s="3"/>
      <c r="E162" s="3"/>
      <c r="F162" s="4"/>
      <c r="G162" s="4"/>
      <c r="H162" s="4"/>
      <c r="I162" s="4"/>
      <c r="J162" s="4"/>
      <c r="K162" s="4"/>
    </row>
    <row r="163" spans="1:11" s="2" customFormat="1">
      <c r="A163" s="3"/>
      <c r="C163" s="3"/>
      <c r="D163" s="3"/>
      <c r="E163" s="3"/>
      <c r="F163" s="4"/>
      <c r="G163" s="4"/>
      <c r="H163" s="4"/>
      <c r="I163" s="4"/>
      <c r="J163" s="4"/>
      <c r="K163" s="4"/>
    </row>
    <row r="164" spans="1:11" s="2" customFormat="1">
      <c r="A164" s="3"/>
      <c r="C164" s="3"/>
      <c r="D164" s="3"/>
      <c r="E164" s="3"/>
      <c r="F164" s="4"/>
      <c r="G164" s="4"/>
      <c r="H164" s="4"/>
      <c r="I164" s="4"/>
      <c r="J164" s="4"/>
      <c r="K164" s="4"/>
    </row>
    <row r="165" spans="1:11" s="2" customFormat="1">
      <c r="A165" s="3"/>
      <c r="C165" s="3"/>
      <c r="D165" s="3"/>
      <c r="E165" s="3"/>
      <c r="F165" s="4"/>
      <c r="G165" s="4"/>
      <c r="H165" s="4"/>
      <c r="I165" s="4"/>
      <c r="J165" s="4"/>
      <c r="K165" s="4"/>
    </row>
    <row r="166" spans="1:11" s="2" customFormat="1">
      <c r="A166" s="3"/>
      <c r="C166" s="3"/>
      <c r="D166" s="3"/>
      <c r="E166" s="3"/>
      <c r="F166" s="4"/>
      <c r="G166" s="4"/>
      <c r="H166" s="4"/>
      <c r="I166" s="4"/>
      <c r="J166" s="4"/>
      <c r="K166" s="4"/>
    </row>
    <row r="167" spans="1:11" s="2" customFormat="1">
      <c r="A167" s="3"/>
      <c r="C167" s="3"/>
      <c r="D167" s="3"/>
      <c r="E167" s="3"/>
      <c r="F167" s="4"/>
      <c r="G167" s="4"/>
      <c r="H167" s="4"/>
      <c r="I167" s="4"/>
      <c r="J167" s="4"/>
      <c r="K167" s="4"/>
    </row>
    <row r="168" spans="1:11" s="2" customFormat="1">
      <c r="A168" s="3"/>
      <c r="C168" s="3"/>
      <c r="D168" s="3"/>
      <c r="E168" s="3"/>
      <c r="F168" s="4"/>
      <c r="G168" s="4"/>
      <c r="H168" s="4"/>
      <c r="I168" s="4"/>
      <c r="J168" s="4"/>
      <c r="K168" s="4"/>
    </row>
    <row r="169" spans="1:11" s="2" customFormat="1">
      <c r="A169" s="3"/>
      <c r="C169" s="3"/>
      <c r="D169" s="3"/>
      <c r="E169" s="3"/>
      <c r="F169" s="4"/>
      <c r="G169" s="4"/>
      <c r="H169" s="4"/>
      <c r="I169" s="4"/>
      <c r="J169" s="4"/>
      <c r="K169" s="4"/>
    </row>
    <row r="170" spans="1:11" s="2" customFormat="1">
      <c r="A170" s="3"/>
      <c r="C170" s="3"/>
      <c r="D170" s="3"/>
      <c r="E170" s="3"/>
      <c r="F170" s="4"/>
      <c r="G170" s="4"/>
      <c r="H170" s="4"/>
      <c r="I170" s="4"/>
      <c r="J170" s="4"/>
      <c r="K170" s="4"/>
    </row>
    <row r="171" spans="1:11" s="2" customFormat="1">
      <c r="A171" s="3"/>
      <c r="C171" s="3"/>
      <c r="D171" s="3"/>
      <c r="E171" s="3"/>
      <c r="F171" s="4"/>
      <c r="G171" s="4"/>
      <c r="H171" s="4"/>
      <c r="I171" s="4"/>
      <c r="J171" s="4"/>
      <c r="K171" s="4"/>
    </row>
    <row r="172" spans="1:11" s="2" customFormat="1">
      <c r="A172" s="3"/>
      <c r="C172" s="3"/>
      <c r="D172" s="3"/>
      <c r="E172" s="3"/>
      <c r="F172" s="4"/>
      <c r="G172" s="4"/>
      <c r="H172" s="4"/>
      <c r="I172" s="4"/>
      <c r="J172" s="4"/>
      <c r="K172" s="4"/>
    </row>
    <row r="173" spans="1:11" s="2" customFormat="1">
      <c r="A173" s="3"/>
      <c r="C173" s="3"/>
      <c r="D173" s="3"/>
      <c r="E173" s="3"/>
      <c r="F173" s="4"/>
      <c r="G173" s="4"/>
      <c r="H173" s="4"/>
      <c r="I173" s="4"/>
      <c r="J173" s="4"/>
      <c r="K173" s="4"/>
    </row>
    <row r="174" spans="1:11" s="2" customFormat="1">
      <c r="A174" s="3"/>
      <c r="C174" s="3"/>
      <c r="D174" s="3"/>
      <c r="E174" s="3"/>
      <c r="F174" s="4"/>
      <c r="G174" s="4"/>
      <c r="H174" s="4"/>
      <c r="I174" s="4"/>
      <c r="J174" s="4"/>
      <c r="K174" s="4"/>
    </row>
    <row r="175" spans="1:11" s="2" customFormat="1">
      <c r="A175" s="3"/>
      <c r="C175" s="3"/>
      <c r="D175" s="3"/>
      <c r="E175" s="3"/>
      <c r="F175" s="4"/>
      <c r="G175" s="4"/>
      <c r="H175" s="4"/>
      <c r="I175" s="4"/>
      <c r="J175" s="4"/>
      <c r="K175" s="4"/>
    </row>
    <row r="176" spans="1:11" s="2" customFormat="1">
      <c r="A176" s="3"/>
      <c r="C176" s="3"/>
      <c r="D176" s="3"/>
      <c r="E176" s="3"/>
      <c r="F176" s="4"/>
      <c r="G176" s="4"/>
      <c r="H176" s="4"/>
      <c r="I176" s="4"/>
      <c r="J176" s="4"/>
      <c r="K176" s="4"/>
    </row>
  </sheetData>
  <mergeCells count="42">
    <mergeCell ref="A10:C10"/>
    <mergeCell ref="G10:J10"/>
    <mergeCell ref="A7:C7"/>
    <mergeCell ref="G7:J7"/>
    <mergeCell ref="A8:C8"/>
    <mergeCell ref="G8:J8"/>
    <mergeCell ref="A9:C9"/>
    <mergeCell ref="G9:J9"/>
    <mergeCell ref="A3:C3"/>
    <mergeCell ref="G3:J3"/>
    <mergeCell ref="A5:C5"/>
    <mergeCell ref="G5:J5"/>
    <mergeCell ref="A6:C6"/>
    <mergeCell ref="G6:J6"/>
    <mergeCell ref="A12:K12"/>
    <mergeCell ref="A13:K13"/>
    <mergeCell ref="A14:K14"/>
    <mergeCell ref="A16:K16"/>
    <mergeCell ref="A15:K15"/>
    <mergeCell ref="A18:A21"/>
    <mergeCell ref="B18:B21"/>
    <mergeCell ref="C18:C21"/>
    <mergeCell ref="D18:D21"/>
    <mergeCell ref="E18:E21"/>
    <mergeCell ref="F18:J18"/>
    <mergeCell ref="K18:K21"/>
    <mergeCell ref="F19:F21"/>
    <mergeCell ref="G19:G21"/>
    <mergeCell ref="H19:H21"/>
    <mergeCell ref="I19:I21"/>
    <mergeCell ref="J19:J21"/>
    <mergeCell ref="A93:K93"/>
    <mergeCell ref="A23:K23"/>
    <mergeCell ref="B24:C24"/>
    <mergeCell ref="A99:K99"/>
    <mergeCell ref="A102:A104"/>
    <mergeCell ref="B102:B104"/>
    <mergeCell ref="A34:K34"/>
    <mergeCell ref="B35:C35"/>
    <mergeCell ref="A79:K79"/>
    <mergeCell ref="A83:K83"/>
    <mergeCell ref="A90:K90"/>
  </mergeCells>
  <printOptions horizontalCentered="1"/>
  <pageMargins left="0.31496062992125984" right="0.19685039370078741" top="0.35433070866141736" bottom="0.31496062992125984" header="0.23622047244094491" footer="0.23622047244094491"/>
  <pageSetup paperSize="9" scale="9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1 кв.2012 г.</vt:lpstr>
      <vt:lpstr>'ССР 1 кв.2012 г.'!Заголовки_для_печати</vt:lpstr>
      <vt:lpstr>'ССР 1 кв.2012 г.'!Область_печати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Smolina.o.v</dc:creator>
  <cp:lastModifiedBy>gevak.o.a</cp:lastModifiedBy>
  <cp:lastPrinted>2012-07-23T08:32:06Z</cp:lastPrinted>
  <dcterms:created xsi:type="dcterms:W3CDTF">2010-12-09T01:53:37Z</dcterms:created>
  <dcterms:modified xsi:type="dcterms:W3CDTF">2012-07-29T23:46:29Z</dcterms:modified>
</cp:coreProperties>
</file>